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58" documentId="8_{CF2B3FCE-B08D-4854-ABB2-D955D79DBC73}" xr6:coauthVersionLast="47" xr6:coauthVersionMax="47" xr10:uidLastSave="{54CA1093-EBB8-4ECA-9248-2D54E6E4CCA1}"/>
  <bookViews>
    <workbookView xWindow="30945" yWindow="1050" windowWidth="23475" windowHeight="14385" xr2:uid="{98455321-940F-4BE7-BC8C-85BF79720723}"/>
  </bookViews>
  <sheets>
    <sheet name="North CC Dist" sheetId="1" r:id="rId1"/>
  </sheets>
  <definedNames>
    <definedName name="_xlnm._FilterDatabase" localSheetId="0" hidden="1">'North CC Dist'!$A$1:$N$157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4" i="1" l="1"/>
  <c r="S153" i="1"/>
  <c r="S139" i="1"/>
  <c r="S138" i="1"/>
  <c r="S136" i="1"/>
  <c r="S116" i="1"/>
  <c r="S111" i="1"/>
  <c r="S110" i="1"/>
  <c r="S109" i="1"/>
  <c r="S95" i="1"/>
  <c r="S91" i="1"/>
  <c r="S90" i="1"/>
  <c r="S56" i="1"/>
  <c r="S55" i="1"/>
  <c r="S54" i="1"/>
  <c r="S47" i="1"/>
  <c r="S46" i="1"/>
  <c r="S45" i="1"/>
  <c r="S44" i="1"/>
  <c r="S42" i="1"/>
  <c r="S37" i="1"/>
  <c r="S30" i="1"/>
  <c r="S29" i="1"/>
  <c r="S19" i="1"/>
  <c r="S20" i="1"/>
  <c r="S21" i="1"/>
  <c r="S22" i="1"/>
  <c r="S23" i="1"/>
  <c r="S24" i="1"/>
  <c r="S18" i="1"/>
  <c r="S3" i="1"/>
  <c r="S4" i="1"/>
  <c r="S5" i="1"/>
  <c r="S6" i="1"/>
  <c r="S7" i="1"/>
  <c r="S8" i="1"/>
  <c r="S2" i="1"/>
</calcChain>
</file>

<file path=xl/sharedStrings.xml><?xml version="1.0" encoding="utf-8"?>
<sst xmlns="http://schemas.openxmlformats.org/spreadsheetml/2006/main" count="794" uniqueCount="234">
  <si>
    <t>Station</t>
  </si>
  <si>
    <t>Circuit Number</t>
  </si>
  <si>
    <t>Total Poles</t>
  </si>
  <si>
    <t>Wood Count</t>
  </si>
  <si>
    <t>Wood Percentage</t>
  </si>
  <si>
    <t>Metal Count</t>
  </si>
  <si>
    <t>Metal Percentage</t>
  </si>
  <si>
    <t>Fiberglass Count</t>
  </si>
  <si>
    <t>Fiberglass Percentage</t>
  </si>
  <si>
    <t>Concrete Count</t>
  </si>
  <si>
    <t>Concrete Percentage</t>
  </si>
  <si>
    <t>Poles Installed 2014 or older</t>
  </si>
  <si>
    <t>Poles Installed 2015 Or Newer</t>
  </si>
  <si>
    <t>Poles Over 70 feet tall</t>
  </si>
  <si>
    <t>LULING LCRA</t>
  </si>
  <si>
    <t>94CN10</t>
  </si>
  <si>
    <t>PETTUS</t>
  </si>
  <si>
    <t>94CN1020</t>
  </si>
  <si>
    <t>BLESSING</t>
  </si>
  <si>
    <t>94CN1030</t>
  </si>
  <si>
    <t>BAY CITY</t>
  </si>
  <si>
    <t>94CN1110</t>
  </si>
  <si>
    <t>BLACK BAYOU</t>
  </si>
  <si>
    <t>94CN1120</t>
  </si>
  <si>
    <t>SHROPSHIRE</t>
  </si>
  <si>
    <t>94CN1240</t>
  </si>
  <si>
    <t>DARST</t>
  </si>
  <si>
    <t>94CN1265</t>
  </si>
  <si>
    <t>VICTORIA POWER PLANT</t>
  </si>
  <si>
    <t>94CN1390</t>
  </si>
  <si>
    <t>LEARY LANE</t>
  </si>
  <si>
    <t>94CN1540</t>
  </si>
  <si>
    <t>STAFFORD HILL</t>
  </si>
  <si>
    <t>94CN1550</t>
  </si>
  <si>
    <t>NORTH VICTORIA</t>
  </si>
  <si>
    <t>94CN1580</t>
  </si>
  <si>
    <t>MATTHEWS</t>
  </si>
  <si>
    <t>94CN1740</t>
  </si>
  <si>
    <t>BEEVILLE</t>
  </si>
  <si>
    <t>94CN1760</t>
  </si>
  <si>
    <t>94CN1845</t>
  </si>
  <si>
    <t>CARANCAHUA</t>
  </si>
  <si>
    <t>94CN1875</t>
  </si>
  <si>
    <t>94CN1890</t>
  </si>
  <si>
    <t>PRAIRIE PUMP</t>
  </si>
  <si>
    <t>94CN1940</t>
  </si>
  <si>
    <t>94CN20</t>
  </si>
  <si>
    <t>94CN2050</t>
  </si>
  <si>
    <t>94CN2200</t>
  </si>
  <si>
    <t>PAWNEE (NON AEP OWNED)</t>
  </si>
  <si>
    <t>94CN22202</t>
  </si>
  <si>
    <t>MAGRUDER</t>
  </si>
  <si>
    <t>94CN245</t>
  </si>
  <si>
    <t>GARWOOD CITY</t>
  </si>
  <si>
    <t>94CN2560</t>
  </si>
  <si>
    <t>94CN2570</t>
  </si>
  <si>
    <t>94CN2700</t>
  </si>
  <si>
    <t>GREENLAKE</t>
  </si>
  <si>
    <t>94CN2750</t>
  </si>
  <si>
    <t>94CN2760</t>
  </si>
  <si>
    <t>EL CAMPO</t>
  </si>
  <si>
    <t>94CN2800</t>
  </si>
  <si>
    <t>94CN2860</t>
  </si>
  <si>
    <t>BLACK CAT</t>
  </si>
  <si>
    <t>94CN2960</t>
  </si>
  <si>
    <t>94CN300</t>
  </si>
  <si>
    <t>94CN3000</t>
  </si>
  <si>
    <t>MOCKINGBIRD</t>
  </si>
  <si>
    <t>94CN305</t>
  </si>
  <si>
    <t>EAGLE LAKE</t>
  </si>
  <si>
    <t>94CN310</t>
  </si>
  <si>
    <t>YORKTOWN</t>
  </si>
  <si>
    <t>94CN3130</t>
  </si>
  <si>
    <t>MAGNOLIA</t>
  </si>
  <si>
    <t>94CN315</t>
  </si>
  <si>
    <t>94CN3175</t>
  </si>
  <si>
    <t>94CN320</t>
  </si>
  <si>
    <t>NORDHEIM</t>
  </si>
  <si>
    <t>94CN3380</t>
  </si>
  <si>
    <t>PAVLOV</t>
  </si>
  <si>
    <t>94CN3535</t>
  </si>
  <si>
    <t>FASHING</t>
  </si>
  <si>
    <t>94CN360</t>
  </si>
  <si>
    <t>94CN370</t>
  </si>
  <si>
    <t>KITTIE WEST</t>
  </si>
  <si>
    <t>94CN3760</t>
  </si>
  <si>
    <t>94CN400</t>
  </si>
  <si>
    <t>KLEIMANN</t>
  </si>
  <si>
    <t>94CN425</t>
  </si>
  <si>
    <t>94CN4525</t>
  </si>
  <si>
    <t>THREE RIVERS</t>
  </si>
  <si>
    <t>94CN5100</t>
  </si>
  <si>
    <t>REFUGIO</t>
  </si>
  <si>
    <t>94CN5120</t>
  </si>
  <si>
    <t>94CN5190</t>
  </si>
  <si>
    <t>MARKHAM</t>
  </si>
  <si>
    <t>94CN5550</t>
  </si>
  <si>
    <t>94CN565</t>
  </si>
  <si>
    <t>94CN5745</t>
  </si>
  <si>
    <t>EDNA</t>
  </si>
  <si>
    <t>94CN5765</t>
  </si>
  <si>
    <t>94CN5775</t>
  </si>
  <si>
    <t>94CN5785</t>
  </si>
  <si>
    <t>GANADO</t>
  </si>
  <si>
    <t>94CN5795</t>
  </si>
  <si>
    <t>94CN5815</t>
  </si>
  <si>
    <t>94CN5870</t>
  </si>
  <si>
    <t>94CN5960</t>
  </si>
  <si>
    <t>94CN6005</t>
  </si>
  <si>
    <t>POINT COMFORT</t>
  </si>
  <si>
    <t>94CN6060</t>
  </si>
  <si>
    <t>LOLITA</t>
  </si>
  <si>
    <t>94CN6330</t>
  </si>
  <si>
    <t>94CN6370</t>
  </si>
  <si>
    <t>94CN6440</t>
  </si>
  <si>
    <t>94CN6450</t>
  </si>
  <si>
    <t>GOLIAD</t>
  </si>
  <si>
    <t>94CN6540</t>
  </si>
  <si>
    <t>NIXON</t>
  </si>
  <si>
    <t>94CN6630</t>
  </si>
  <si>
    <t>94CN6670</t>
  </si>
  <si>
    <t>94CN6680</t>
  </si>
  <si>
    <t>94CN6690</t>
  </si>
  <si>
    <t>94CN6700</t>
  </si>
  <si>
    <t>SAND CRAB</t>
  </si>
  <si>
    <t>94CN6735</t>
  </si>
  <si>
    <t>94CN6800</t>
  </si>
  <si>
    <t>PALACIOS</t>
  </si>
  <si>
    <t>94CN6830</t>
  </si>
  <si>
    <t>94CN6840</t>
  </si>
  <si>
    <t>BROOKHOLLOW</t>
  </si>
  <si>
    <t>94CN7190</t>
  </si>
  <si>
    <t>94CN7260</t>
  </si>
  <si>
    <t>94CN7430</t>
  </si>
  <si>
    <t>94CN7440</t>
  </si>
  <si>
    <t>94CN7480</t>
  </si>
  <si>
    <t>94CN7530</t>
  </si>
  <si>
    <t>MALONE</t>
  </si>
  <si>
    <t>94CN7560</t>
  </si>
  <si>
    <t>94CN7580</t>
  </si>
  <si>
    <t>WADSWORTH</t>
  </si>
  <si>
    <t>94CN7660</t>
  </si>
  <si>
    <t>94CN7710</t>
  </si>
  <si>
    <t>94CN7860</t>
  </si>
  <si>
    <t>94CN7870</t>
  </si>
  <si>
    <t>GRETA</t>
  </si>
  <si>
    <t>94CN7890</t>
  </si>
  <si>
    <t>PLACEDO</t>
  </si>
  <si>
    <t>94CN7970</t>
  </si>
  <si>
    <t>94CN7980</t>
  </si>
  <si>
    <t>94CN8090</t>
  </si>
  <si>
    <t>94CN8120</t>
  </si>
  <si>
    <t>94CN8170</t>
  </si>
  <si>
    <t>94CN8210</t>
  </si>
  <si>
    <t>94CN8220</t>
  </si>
  <si>
    <t>94CN8390</t>
  </si>
  <si>
    <t>94CN8430</t>
  </si>
  <si>
    <t>94CN8550</t>
  </si>
  <si>
    <t>94CN8630</t>
  </si>
  <si>
    <t>94CN8780</t>
  </si>
  <si>
    <t>94CN8790</t>
  </si>
  <si>
    <t>FOSTER FIELD</t>
  </si>
  <si>
    <t>94CN8880</t>
  </si>
  <si>
    <t>94CN8950</t>
  </si>
  <si>
    <t>94CN8960</t>
  </si>
  <si>
    <t>PARKER</t>
  </si>
  <si>
    <t>94CN9010</t>
  </si>
  <si>
    <t>94CN9260</t>
  </si>
  <si>
    <t>GOHLKE</t>
  </si>
  <si>
    <t>94CN9295</t>
  </si>
  <si>
    <t>94CN9455</t>
  </si>
  <si>
    <t>94CN9955</t>
  </si>
  <si>
    <t>94CNT007V5</t>
  </si>
  <si>
    <t>94CN2380</t>
  </si>
  <si>
    <t>94CN490</t>
  </si>
  <si>
    <t>94CN8510</t>
  </si>
  <si>
    <t>94CN1595</t>
  </si>
  <si>
    <t>94CN1610</t>
  </si>
  <si>
    <t>94CN1935</t>
  </si>
  <si>
    <t>94CN3115</t>
  </si>
  <si>
    <t>94CN2550</t>
  </si>
  <si>
    <t>94CN2740</t>
  </si>
  <si>
    <t>94CN3755</t>
  </si>
  <si>
    <t>94CN3765</t>
  </si>
  <si>
    <t>94CN3770</t>
  </si>
  <si>
    <t>94CN1430</t>
  </si>
  <si>
    <t>94CN6175</t>
  </si>
  <si>
    <t>94CN6320</t>
  </si>
  <si>
    <t>94CN260</t>
  </si>
  <si>
    <t>94CN7690</t>
  </si>
  <si>
    <t>94CN7550</t>
  </si>
  <si>
    <t>94CN2025</t>
  </si>
  <si>
    <t>94CN3300</t>
  </si>
  <si>
    <t>94CN4275</t>
  </si>
  <si>
    <t>94CN1470</t>
  </si>
  <si>
    <t>94CN2240</t>
  </si>
  <si>
    <t>94CN6390</t>
  </si>
  <si>
    <t>94CN7770</t>
  </si>
  <si>
    <t>94CNT012V5</t>
  </si>
  <si>
    <t>94CN3420</t>
  </si>
  <si>
    <t>94CN9925</t>
  </si>
  <si>
    <t>94CN2630</t>
  </si>
  <si>
    <t>94CN2460</t>
  </si>
  <si>
    <t>94CN1040</t>
  </si>
  <si>
    <t>94CN1170</t>
  </si>
  <si>
    <t>94CN1210</t>
  </si>
  <si>
    <t>94CN9235</t>
  </si>
  <si>
    <t>94CN3555</t>
  </si>
  <si>
    <t>94CN3575</t>
  </si>
  <si>
    <t>94CN2010</t>
  </si>
  <si>
    <t>94CN2580</t>
  </si>
  <si>
    <t>94CN7600</t>
  </si>
  <si>
    <t>94CN8070</t>
  </si>
  <si>
    <t>94CNVbrown</t>
  </si>
  <si>
    <t>94CNVgreen</t>
  </si>
  <si>
    <t>94CNVred</t>
  </si>
  <si>
    <t>94CN8380</t>
  </si>
  <si>
    <t>94CN8420</t>
  </si>
  <si>
    <t>Hurricane Beryl Pole Failures</t>
  </si>
  <si>
    <t>Does feeder have sections in 3yr Resiliency plan?</t>
  </si>
  <si>
    <t>If Yes to Column P, When is the work estimated to begin (year)</t>
  </si>
  <si>
    <t>2026_2027</t>
  </si>
  <si>
    <t>2027</t>
  </si>
  <si>
    <t>2025_2026_2027</t>
  </si>
  <si>
    <t>2025_2027</t>
  </si>
  <si>
    <t>yes</t>
  </si>
  <si>
    <t/>
  </si>
  <si>
    <t>Did Feeder Lock Out During Beryl Landfall</t>
  </si>
  <si>
    <t>Yes</t>
  </si>
  <si>
    <t>Transmission Yes</t>
  </si>
  <si>
    <t>No</t>
  </si>
  <si>
    <t>GARWOOD LONE STAR</t>
  </si>
  <si>
    <t>94CN8595</t>
  </si>
  <si>
    <t>Percentage of Wood pole failures in Beryl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</si>
</sst>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1" fillId="0" borderId="0" xfId="0" applyFont="1" applyFill="1"/>
    <xf numFmtId="0" fontId="2" fillId="0" borderId="2" xfId="2" applyFont="1" applyBorder="1" applyAlignment="1">
      <alignment wrapText="1"/>
    </xf>
    <xf numFmtId="0" fontId="2" fillId="0" borderId="2" xfId="2" applyFont="1" applyBorder="1" applyAlignment="1">
      <alignment horizontal="right" wrapText="1"/>
    </xf>
    <xf numFmtId="0" fontId="2" fillId="0" borderId="3" xfId="1" applyFont="1" applyFill="1" applyBorder="1" applyAlignment="1">
      <alignment horizontal="right" wrapText="1"/>
    </xf>
    <xf numFmtId="0" fontId="2" fillId="0" borderId="4" xfId="1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horizontal="left"/>
    </xf>
    <xf numFmtId="49" fontId="1" fillId="0" borderId="0" xfId="0" applyNumberFormat="1" applyFont="1" applyFill="1" applyAlignment="1">
      <alignment wrapText="1"/>
    </xf>
    <xf numFmtId="164" fontId="4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right" wrapText="1"/>
    </xf>
    <xf numFmtId="164" fontId="2" fillId="0" borderId="2" xfId="2" applyNumberFormat="1" applyFont="1" applyBorder="1" applyAlignment="1">
      <alignment horizontal="right" wrapText="1"/>
    </xf>
    <xf numFmtId="164" fontId="0" fillId="0" borderId="0" xfId="0" applyNumberFormat="1"/>
    <xf numFmtId="0" fontId="2" fillId="0" borderId="0" xfId="1" applyFont="1" applyFill="1" applyBorder="1" applyAlignment="1">
      <alignment horizontal="right" wrapText="1"/>
    </xf>
  </cellXfs>
  <cellStyles count="3">
    <cellStyle name="Normal" xfId="0" builtinId="0"/>
    <cellStyle name="Normal_Sheet1" xfId="1" xr:uid="{6C8FFC4B-1122-44E8-8562-8787CE90FA95}"/>
    <cellStyle name="Normal_tall" xfId="2" xr:uid="{A448B6C3-9E6D-4052-8B19-EFEFE6A81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EC3E-C89D-4970-8FA8-9B87621EB892}">
  <sheetPr>
    <pageSetUpPr fitToPage="1"/>
  </sheetPr>
  <dimension ref="A1:S158"/>
  <sheetViews>
    <sheetView tabSelected="1" topLeftCell="A8" workbookViewId="0">
      <selection activeCell="N1" sqref="N1"/>
    </sheetView>
  </sheetViews>
  <sheetFormatPr defaultColWidth="61.5703125" defaultRowHeight="15" x14ac:dyDescent="0.25"/>
  <cols>
    <col min="1" max="1" width="24.5703125" customWidth="1"/>
    <col min="2" max="2" width="13.42578125" customWidth="1"/>
    <col min="3" max="3" width="8.7109375" customWidth="1"/>
    <col min="4" max="4" width="11.140625" customWidth="1"/>
    <col min="5" max="5" width="15.42578125" style="16" customWidth="1"/>
    <col min="6" max="6" width="9.42578125" customWidth="1"/>
    <col min="7" max="7" width="14.5703125" style="16" customWidth="1"/>
    <col min="8" max="8" width="12.7109375" customWidth="1"/>
    <col min="9" max="9" width="14.42578125" style="16" customWidth="1"/>
    <col min="10" max="10" width="11.7109375" customWidth="1"/>
    <col min="11" max="11" width="12.42578125" style="16" customWidth="1"/>
    <col min="12" max="12" width="16.85546875" customWidth="1"/>
    <col min="13" max="13" width="15.5703125" customWidth="1"/>
    <col min="14" max="14" width="14.140625" customWidth="1"/>
    <col min="15" max="15" width="12.7109375" customWidth="1"/>
    <col min="16" max="16" width="17.85546875" customWidth="1"/>
    <col min="17" max="17" width="24.140625" customWidth="1"/>
    <col min="18" max="18" width="18.7109375" customWidth="1"/>
    <col min="19" max="19" width="17.42578125" customWidth="1"/>
  </cols>
  <sheetData>
    <row r="1" spans="1:19" s="3" customFormat="1" ht="44.2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13" t="s">
        <v>4</v>
      </c>
      <c r="F1" s="9" t="s">
        <v>5</v>
      </c>
      <c r="G1" s="13" t="s">
        <v>6</v>
      </c>
      <c r="H1" s="9" t="s">
        <v>7</v>
      </c>
      <c r="I1" s="13" t="s">
        <v>8</v>
      </c>
      <c r="J1" s="9" t="s">
        <v>9</v>
      </c>
      <c r="K1" s="13" t="s">
        <v>10</v>
      </c>
      <c r="L1" s="9" t="s">
        <v>11</v>
      </c>
      <c r="M1" s="9" t="s">
        <v>12</v>
      </c>
      <c r="N1" s="9" t="s">
        <v>13</v>
      </c>
      <c r="O1" s="10" t="s">
        <v>218</v>
      </c>
      <c r="P1" s="10" t="s">
        <v>219</v>
      </c>
      <c r="Q1" s="10" t="s">
        <v>220</v>
      </c>
      <c r="R1" s="12" t="s">
        <v>227</v>
      </c>
      <c r="S1" s="10" t="s">
        <v>233</v>
      </c>
    </row>
    <row r="2" spans="1:19" x14ac:dyDescent="0.25">
      <c r="A2" s="1" t="s">
        <v>20</v>
      </c>
      <c r="B2" s="1" t="s">
        <v>21</v>
      </c>
      <c r="C2" s="2">
        <v>992</v>
      </c>
      <c r="D2" s="2">
        <v>975</v>
      </c>
      <c r="E2" s="14">
        <v>98.286290322580655</v>
      </c>
      <c r="F2" s="2">
        <v>8</v>
      </c>
      <c r="G2" s="14">
        <v>0.80645161290322576</v>
      </c>
      <c r="H2" s="2">
        <v>3</v>
      </c>
      <c r="I2" s="14">
        <v>0.30241935483870969</v>
      </c>
      <c r="J2" s="2">
        <v>6</v>
      </c>
      <c r="K2" s="14">
        <v>0.60483870967741937</v>
      </c>
      <c r="L2" s="2">
        <v>787</v>
      </c>
      <c r="M2" s="2">
        <v>205</v>
      </c>
      <c r="N2" s="2">
        <v>0</v>
      </c>
      <c r="O2" s="6">
        <v>18</v>
      </c>
      <c r="P2" t="s">
        <v>226</v>
      </c>
      <c r="Q2" s="11" t="s">
        <v>226</v>
      </c>
      <c r="R2" t="s">
        <v>230</v>
      </c>
      <c r="S2" s="16">
        <f>O2/C2*100</f>
        <v>1.8145161290322582</v>
      </c>
    </row>
    <row r="3" spans="1:19" x14ac:dyDescent="0.25">
      <c r="A3" s="1" t="s">
        <v>20</v>
      </c>
      <c r="B3" s="1" t="s">
        <v>47</v>
      </c>
      <c r="C3" s="2">
        <v>326</v>
      </c>
      <c r="D3" s="2">
        <v>308</v>
      </c>
      <c r="E3" s="14">
        <v>94.478527607361968</v>
      </c>
      <c r="F3" s="2">
        <v>6</v>
      </c>
      <c r="G3" s="14">
        <v>1.8404907975460123</v>
      </c>
      <c r="H3" s="2">
        <v>0</v>
      </c>
      <c r="I3" s="14">
        <v>0</v>
      </c>
      <c r="J3" s="2">
        <v>12</v>
      </c>
      <c r="K3" s="14">
        <v>3.6809815950920246</v>
      </c>
      <c r="L3" s="2">
        <v>257</v>
      </c>
      <c r="M3" s="2">
        <v>69</v>
      </c>
      <c r="N3" s="2">
        <v>0</v>
      </c>
      <c r="O3" s="6">
        <v>1</v>
      </c>
      <c r="P3" t="s">
        <v>226</v>
      </c>
      <c r="Q3" s="11" t="s">
        <v>226</v>
      </c>
      <c r="R3" t="s">
        <v>228</v>
      </c>
      <c r="S3" s="16">
        <f t="shared" ref="S3:S8" si="0">O3/C3*100</f>
        <v>0.30674846625766872</v>
      </c>
    </row>
    <row r="4" spans="1:19" x14ac:dyDescent="0.25">
      <c r="A4" s="1" t="s">
        <v>20</v>
      </c>
      <c r="B4" s="1" t="s">
        <v>56</v>
      </c>
      <c r="C4" s="2">
        <v>984</v>
      </c>
      <c r="D4" s="2">
        <v>945</v>
      </c>
      <c r="E4" s="14">
        <v>96.036585365853654</v>
      </c>
      <c r="F4" s="2">
        <v>28</v>
      </c>
      <c r="G4" s="14">
        <v>2.8455284552845526</v>
      </c>
      <c r="H4" s="2">
        <v>0</v>
      </c>
      <c r="I4" s="14">
        <v>0</v>
      </c>
      <c r="J4" s="2">
        <v>11</v>
      </c>
      <c r="K4" s="14">
        <v>1.1178861788617886</v>
      </c>
      <c r="L4" s="2">
        <v>855</v>
      </c>
      <c r="M4" s="2">
        <v>129</v>
      </c>
      <c r="N4" s="2">
        <v>2</v>
      </c>
      <c r="O4" s="6">
        <v>16</v>
      </c>
      <c r="P4" t="s">
        <v>225</v>
      </c>
      <c r="Q4" s="11" t="s">
        <v>222</v>
      </c>
      <c r="R4" t="s">
        <v>228</v>
      </c>
      <c r="S4" s="16">
        <f t="shared" si="0"/>
        <v>1.6260162601626018</v>
      </c>
    </row>
    <row r="5" spans="1:19" x14ac:dyDescent="0.25">
      <c r="A5" s="1" t="s">
        <v>20</v>
      </c>
      <c r="B5" s="1" t="s">
        <v>107</v>
      </c>
      <c r="C5" s="2">
        <v>576</v>
      </c>
      <c r="D5" s="2">
        <v>566</v>
      </c>
      <c r="E5" s="14">
        <v>98.263888888888886</v>
      </c>
      <c r="F5" s="2">
        <v>1</v>
      </c>
      <c r="G5" s="14">
        <v>0.1736111111111111</v>
      </c>
      <c r="H5" s="2">
        <v>0</v>
      </c>
      <c r="I5" s="14">
        <v>0</v>
      </c>
      <c r="J5" s="2">
        <v>9</v>
      </c>
      <c r="K5" s="14">
        <v>1.5625</v>
      </c>
      <c r="L5" s="2">
        <v>496</v>
      </c>
      <c r="M5" s="2">
        <v>80</v>
      </c>
      <c r="N5" s="2">
        <v>0</v>
      </c>
      <c r="O5" s="7">
        <v>9</v>
      </c>
      <c r="P5" t="s">
        <v>226</v>
      </c>
      <c r="Q5" s="11" t="s">
        <v>226</v>
      </c>
      <c r="R5" t="s">
        <v>230</v>
      </c>
      <c r="S5" s="16">
        <f t="shared" si="0"/>
        <v>1.5625</v>
      </c>
    </row>
    <row r="6" spans="1:19" x14ac:dyDescent="0.25">
      <c r="A6" s="1" t="s">
        <v>20</v>
      </c>
      <c r="B6" s="1" t="s">
        <v>115</v>
      </c>
      <c r="C6" s="2">
        <v>186</v>
      </c>
      <c r="D6" s="2">
        <v>168</v>
      </c>
      <c r="E6" s="14">
        <v>90.322580645161281</v>
      </c>
      <c r="F6" s="2">
        <v>1</v>
      </c>
      <c r="G6" s="14">
        <v>0.53763440860215062</v>
      </c>
      <c r="H6" s="2">
        <v>0</v>
      </c>
      <c r="I6" s="14">
        <v>0</v>
      </c>
      <c r="J6" s="2">
        <v>17</v>
      </c>
      <c r="K6" s="14">
        <v>9.1397849462365599</v>
      </c>
      <c r="L6" s="2">
        <v>158</v>
      </c>
      <c r="M6" s="2">
        <v>28</v>
      </c>
      <c r="N6" s="2">
        <v>0</v>
      </c>
      <c r="O6" s="7">
        <v>5</v>
      </c>
      <c r="P6" t="s">
        <v>225</v>
      </c>
      <c r="Q6" s="11" t="s">
        <v>224</v>
      </c>
      <c r="R6" t="s">
        <v>230</v>
      </c>
      <c r="S6" s="16">
        <f t="shared" si="0"/>
        <v>2.6881720430107525</v>
      </c>
    </row>
    <row r="7" spans="1:19" x14ac:dyDescent="0.25">
      <c r="A7" s="1" t="s">
        <v>20</v>
      </c>
      <c r="B7" s="1" t="s">
        <v>120</v>
      </c>
      <c r="C7" s="2">
        <v>2247</v>
      </c>
      <c r="D7" s="2">
        <v>2177</v>
      </c>
      <c r="E7" s="14">
        <v>96.884735202492209</v>
      </c>
      <c r="F7" s="2">
        <v>21</v>
      </c>
      <c r="G7" s="14">
        <v>0.93457943925233633</v>
      </c>
      <c r="H7" s="2">
        <v>7</v>
      </c>
      <c r="I7" s="14">
        <v>0.3115264797507788</v>
      </c>
      <c r="J7" s="2">
        <v>42</v>
      </c>
      <c r="K7" s="14">
        <v>1.8691588785046727</v>
      </c>
      <c r="L7" s="2">
        <v>2016</v>
      </c>
      <c r="M7" s="2">
        <v>231</v>
      </c>
      <c r="N7" s="2">
        <v>2</v>
      </c>
      <c r="O7" s="7">
        <v>27</v>
      </c>
      <c r="P7" t="s">
        <v>226</v>
      </c>
      <c r="Q7" s="11" t="s">
        <v>226</v>
      </c>
      <c r="R7" t="s">
        <v>228</v>
      </c>
      <c r="S7" s="16">
        <f t="shared" si="0"/>
        <v>1.2016021361815754</v>
      </c>
    </row>
    <row r="8" spans="1:19" x14ac:dyDescent="0.25">
      <c r="A8" s="1" t="s">
        <v>20</v>
      </c>
      <c r="B8" s="1" t="s">
        <v>135</v>
      </c>
      <c r="C8" s="2">
        <v>533</v>
      </c>
      <c r="D8" s="2">
        <v>522</v>
      </c>
      <c r="E8" s="14">
        <v>97.936210131332075</v>
      </c>
      <c r="F8" s="2">
        <v>0</v>
      </c>
      <c r="G8" s="14">
        <v>0</v>
      </c>
      <c r="H8" s="2">
        <v>0</v>
      </c>
      <c r="I8" s="14">
        <v>0</v>
      </c>
      <c r="J8" s="2">
        <v>11</v>
      </c>
      <c r="K8" s="14">
        <v>2.0637898686679175</v>
      </c>
      <c r="L8" s="2">
        <v>446</v>
      </c>
      <c r="M8" s="2">
        <v>87</v>
      </c>
      <c r="N8" s="2">
        <v>0</v>
      </c>
      <c r="O8" s="7">
        <v>7</v>
      </c>
      <c r="P8" t="s">
        <v>226</v>
      </c>
      <c r="Q8" s="11" t="s">
        <v>226</v>
      </c>
      <c r="R8" t="s">
        <v>228</v>
      </c>
      <c r="S8" s="16">
        <f t="shared" si="0"/>
        <v>1.3133208255159476</v>
      </c>
    </row>
    <row r="9" spans="1:19" x14ac:dyDescent="0.25">
      <c r="A9" s="4" t="s">
        <v>20</v>
      </c>
      <c r="B9" s="4" t="s">
        <v>172</v>
      </c>
      <c r="C9" s="5">
        <v>8</v>
      </c>
      <c r="D9" s="5">
        <v>8</v>
      </c>
      <c r="E9" s="15">
        <v>100</v>
      </c>
      <c r="F9" s="5">
        <v>0</v>
      </c>
      <c r="G9" s="15">
        <v>0</v>
      </c>
      <c r="H9" s="5">
        <v>0</v>
      </c>
      <c r="I9" s="15">
        <v>0</v>
      </c>
      <c r="J9" s="5">
        <v>0</v>
      </c>
      <c r="K9" s="15">
        <v>0</v>
      </c>
      <c r="L9" s="5">
        <v>0</v>
      </c>
      <c r="M9" s="5">
        <v>8</v>
      </c>
      <c r="N9" s="5">
        <v>0</v>
      </c>
      <c r="P9" t="s">
        <v>226</v>
      </c>
      <c r="Q9" s="11" t="s">
        <v>226</v>
      </c>
      <c r="R9" t="s">
        <v>230</v>
      </c>
    </row>
    <row r="10" spans="1:19" x14ac:dyDescent="0.25">
      <c r="A10" s="1" t="s">
        <v>38</v>
      </c>
      <c r="B10" s="1" t="s">
        <v>39</v>
      </c>
      <c r="C10" s="2">
        <v>2636</v>
      </c>
      <c r="D10" s="2">
        <v>2626</v>
      </c>
      <c r="E10" s="14">
        <v>99.620637329286794</v>
      </c>
      <c r="F10" s="2">
        <v>7</v>
      </c>
      <c r="G10" s="14">
        <v>0.26555386949924126</v>
      </c>
      <c r="H10" s="2">
        <v>1</v>
      </c>
      <c r="I10" s="14">
        <v>3.7936267071320182E-2</v>
      </c>
      <c r="J10" s="2">
        <v>2</v>
      </c>
      <c r="K10" s="14">
        <v>7.5872534142640363E-2</v>
      </c>
      <c r="L10" s="2">
        <v>2402</v>
      </c>
      <c r="M10" s="2">
        <v>234</v>
      </c>
      <c r="N10" s="2">
        <v>0</v>
      </c>
      <c r="P10" t="s">
        <v>226</v>
      </c>
      <c r="Q10" s="11" t="s">
        <v>226</v>
      </c>
      <c r="R10" t="s">
        <v>230</v>
      </c>
    </row>
    <row r="11" spans="1:19" x14ac:dyDescent="0.25">
      <c r="A11" s="1" t="s">
        <v>38</v>
      </c>
      <c r="B11" s="1" t="s">
        <v>48</v>
      </c>
      <c r="C11" s="2">
        <v>1016</v>
      </c>
      <c r="D11" s="2">
        <v>1016</v>
      </c>
      <c r="E11" s="14">
        <v>100</v>
      </c>
      <c r="F11" s="2">
        <v>0</v>
      </c>
      <c r="G11" s="14">
        <v>0</v>
      </c>
      <c r="H11" s="2">
        <v>0</v>
      </c>
      <c r="I11" s="14">
        <v>0</v>
      </c>
      <c r="J11" s="2">
        <v>0</v>
      </c>
      <c r="K11" s="14">
        <v>0</v>
      </c>
      <c r="L11" s="2">
        <v>934</v>
      </c>
      <c r="M11" s="2">
        <v>82</v>
      </c>
      <c r="N11" s="2">
        <v>3</v>
      </c>
      <c r="P11" t="s">
        <v>226</v>
      </c>
      <c r="Q11" s="11" t="s">
        <v>226</v>
      </c>
      <c r="R11" t="s">
        <v>230</v>
      </c>
    </row>
    <row r="12" spans="1:19" x14ac:dyDescent="0.25">
      <c r="A12" s="4" t="s">
        <v>38</v>
      </c>
      <c r="B12" s="4" t="s">
        <v>173</v>
      </c>
      <c r="C12" s="5">
        <v>246</v>
      </c>
      <c r="D12" s="5">
        <v>226</v>
      </c>
      <c r="E12" s="15">
        <v>91.869918699186996</v>
      </c>
      <c r="F12" s="5">
        <v>20</v>
      </c>
      <c r="G12" s="15">
        <v>8.1300813008130071</v>
      </c>
      <c r="H12" s="5">
        <v>0</v>
      </c>
      <c r="I12" s="15">
        <v>0</v>
      </c>
      <c r="J12" s="5">
        <v>0</v>
      </c>
      <c r="K12" s="15">
        <v>0</v>
      </c>
      <c r="L12" s="5">
        <v>236</v>
      </c>
      <c r="M12" s="5">
        <v>10</v>
      </c>
      <c r="N12" s="5">
        <v>0</v>
      </c>
      <c r="P12" t="s">
        <v>226</v>
      </c>
      <c r="Q12" s="11" t="s">
        <v>226</v>
      </c>
      <c r="R12" t="s">
        <v>230</v>
      </c>
    </row>
    <row r="13" spans="1:19" x14ac:dyDescent="0.25">
      <c r="A13" s="1" t="s">
        <v>38</v>
      </c>
      <c r="B13" s="1" t="s">
        <v>65</v>
      </c>
      <c r="C13" s="2">
        <v>1851</v>
      </c>
      <c r="D13" s="2">
        <v>1814</v>
      </c>
      <c r="E13" s="14">
        <v>98.001080497028639</v>
      </c>
      <c r="F13" s="2">
        <v>21</v>
      </c>
      <c r="G13" s="14">
        <v>1.1345218800648298</v>
      </c>
      <c r="H13" s="2">
        <v>16</v>
      </c>
      <c r="I13" s="14">
        <v>0.86439762290653699</v>
      </c>
      <c r="J13" s="2">
        <v>0</v>
      </c>
      <c r="K13" s="14">
        <v>0</v>
      </c>
      <c r="L13" s="2">
        <v>1605</v>
      </c>
      <c r="M13" s="2">
        <v>246</v>
      </c>
      <c r="N13" s="2">
        <v>2</v>
      </c>
      <c r="P13" t="s">
        <v>226</v>
      </c>
      <c r="Q13" s="11" t="s">
        <v>226</v>
      </c>
      <c r="R13" t="s">
        <v>230</v>
      </c>
    </row>
    <row r="14" spans="1:19" x14ac:dyDescent="0.25">
      <c r="A14" s="4" t="s">
        <v>38</v>
      </c>
      <c r="B14" s="4" t="s">
        <v>174</v>
      </c>
      <c r="C14" s="5">
        <v>634</v>
      </c>
      <c r="D14" s="5">
        <v>633</v>
      </c>
      <c r="E14" s="15">
        <v>99.84227129337539</v>
      </c>
      <c r="F14" s="5">
        <v>0</v>
      </c>
      <c r="G14" s="15">
        <v>0</v>
      </c>
      <c r="H14" s="5">
        <v>0</v>
      </c>
      <c r="I14" s="15">
        <v>0</v>
      </c>
      <c r="J14" s="5">
        <v>1</v>
      </c>
      <c r="K14" s="15">
        <v>0.15772870662460567</v>
      </c>
      <c r="L14" s="5">
        <v>596</v>
      </c>
      <c r="M14" s="5">
        <v>38</v>
      </c>
      <c r="N14" s="5">
        <v>0</v>
      </c>
      <c r="P14" t="s">
        <v>226</v>
      </c>
      <c r="Q14" s="11" t="s">
        <v>226</v>
      </c>
      <c r="R14" t="s">
        <v>230</v>
      </c>
    </row>
    <row r="15" spans="1:19" x14ac:dyDescent="0.25">
      <c r="A15" s="1" t="s">
        <v>38</v>
      </c>
      <c r="B15" s="1" t="s">
        <v>150</v>
      </c>
      <c r="C15" s="2">
        <v>2179</v>
      </c>
      <c r="D15" s="2">
        <v>2154</v>
      </c>
      <c r="E15" s="14">
        <v>98.85268471776044</v>
      </c>
      <c r="F15" s="2">
        <v>20</v>
      </c>
      <c r="G15" s="14">
        <v>0.9178522257916476</v>
      </c>
      <c r="H15" s="2">
        <v>0</v>
      </c>
      <c r="I15" s="14">
        <v>0</v>
      </c>
      <c r="J15" s="2">
        <v>5</v>
      </c>
      <c r="K15" s="14">
        <v>0.2294630564479119</v>
      </c>
      <c r="L15" s="2">
        <v>1999</v>
      </c>
      <c r="M15" s="2">
        <v>180</v>
      </c>
      <c r="N15" s="2">
        <v>0</v>
      </c>
      <c r="P15" t="s">
        <v>226</v>
      </c>
      <c r="Q15" s="11" t="s">
        <v>226</v>
      </c>
      <c r="R15" t="s">
        <v>230</v>
      </c>
    </row>
    <row r="16" spans="1:19" x14ac:dyDescent="0.25">
      <c r="A16" s="4" t="s">
        <v>38</v>
      </c>
      <c r="B16" s="4" t="s">
        <v>175</v>
      </c>
      <c r="C16" s="5">
        <v>879</v>
      </c>
      <c r="D16" s="5">
        <v>866</v>
      </c>
      <c r="E16" s="15">
        <v>98.521046643913536</v>
      </c>
      <c r="F16" s="5">
        <v>11</v>
      </c>
      <c r="G16" s="15">
        <v>1.2514220705346986</v>
      </c>
      <c r="H16" s="5">
        <v>0</v>
      </c>
      <c r="I16" s="15">
        <v>0</v>
      </c>
      <c r="J16" s="5">
        <v>2</v>
      </c>
      <c r="K16" s="15">
        <v>0.22753128555176336</v>
      </c>
      <c r="L16" s="5">
        <v>802</v>
      </c>
      <c r="M16" s="5">
        <v>77</v>
      </c>
      <c r="N16" s="5">
        <v>0</v>
      </c>
      <c r="P16" t="s">
        <v>226</v>
      </c>
      <c r="Q16" s="11" t="s">
        <v>226</v>
      </c>
      <c r="R16" t="s">
        <v>230</v>
      </c>
    </row>
    <row r="17" spans="1:19" x14ac:dyDescent="0.25">
      <c r="A17" s="1" t="s">
        <v>22</v>
      </c>
      <c r="B17" s="1" t="s">
        <v>23</v>
      </c>
      <c r="C17" s="2">
        <v>603</v>
      </c>
      <c r="D17" s="2">
        <v>603</v>
      </c>
      <c r="E17" s="14">
        <v>100</v>
      </c>
      <c r="F17" s="2">
        <v>0</v>
      </c>
      <c r="G17" s="14">
        <v>0</v>
      </c>
      <c r="H17" s="2">
        <v>0</v>
      </c>
      <c r="I17" s="14">
        <v>0</v>
      </c>
      <c r="J17" s="2">
        <v>0</v>
      </c>
      <c r="K17" s="14">
        <v>0</v>
      </c>
      <c r="L17" s="2">
        <v>466</v>
      </c>
      <c r="M17" s="2">
        <v>137</v>
      </c>
      <c r="N17" s="2">
        <v>0</v>
      </c>
      <c r="P17" t="s">
        <v>226</v>
      </c>
      <c r="Q17" s="11" t="s">
        <v>226</v>
      </c>
      <c r="R17" t="s">
        <v>230</v>
      </c>
    </row>
    <row r="18" spans="1:19" x14ac:dyDescent="0.25">
      <c r="A18" s="1" t="s">
        <v>63</v>
      </c>
      <c r="B18" s="1" t="s">
        <v>64</v>
      </c>
      <c r="C18" s="2">
        <v>1445</v>
      </c>
      <c r="D18" s="2">
        <v>1369</v>
      </c>
      <c r="E18" s="14">
        <v>94.740484429065745</v>
      </c>
      <c r="F18" s="2">
        <v>56</v>
      </c>
      <c r="G18" s="14">
        <v>3.875432525951557</v>
      </c>
      <c r="H18" s="2">
        <v>19</v>
      </c>
      <c r="I18" s="14">
        <v>1.314878892733564</v>
      </c>
      <c r="J18" s="2">
        <v>1</v>
      </c>
      <c r="K18" s="14">
        <v>6.920415224913494E-2</v>
      </c>
      <c r="L18" s="2">
        <v>1114</v>
      </c>
      <c r="M18" s="2">
        <v>331</v>
      </c>
      <c r="N18" s="2">
        <v>0</v>
      </c>
      <c r="O18" s="6">
        <v>24</v>
      </c>
      <c r="P18" t="s">
        <v>226</v>
      </c>
      <c r="Q18" s="11" t="s">
        <v>226</v>
      </c>
      <c r="R18" t="s">
        <v>230</v>
      </c>
      <c r="S18" s="16">
        <f>O18/C18*100</f>
        <v>1.6608996539792389</v>
      </c>
    </row>
    <row r="19" spans="1:19" x14ac:dyDescent="0.25">
      <c r="A19" s="1" t="s">
        <v>63</v>
      </c>
      <c r="B19" s="1" t="s">
        <v>66</v>
      </c>
      <c r="C19" s="2">
        <v>948</v>
      </c>
      <c r="D19" s="2">
        <v>895</v>
      </c>
      <c r="E19" s="14">
        <v>94.40928270042194</v>
      </c>
      <c r="F19" s="2">
        <v>44</v>
      </c>
      <c r="G19" s="14">
        <v>4.6413502109704643</v>
      </c>
      <c r="H19" s="2">
        <v>4</v>
      </c>
      <c r="I19" s="14">
        <v>0.42194092827004215</v>
      </c>
      <c r="J19" s="2">
        <v>5</v>
      </c>
      <c r="K19" s="14">
        <v>0.52742616033755274</v>
      </c>
      <c r="L19" s="2">
        <v>736</v>
      </c>
      <c r="M19" s="2">
        <v>212</v>
      </c>
      <c r="N19" s="2">
        <v>0</v>
      </c>
      <c r="O19" s="6">
        <v>6</v>
      </c>
      <c r="P19" t="s">
        <v>226</v>
      </c>
      <c r="Q19" s="11" t="s">
        <v>226</v>
      </c>
      <c r="R19" t="s">
        <v>228</v>
      </c>
      <c r="S19" s="16">
        <f t="shared" ref="S19:S24" si="1">O19/C19*100</f>
        <v>0.63291139240506333</v>
      </c>
    </row>
    <row r="20" spans="1:19" x14ac:dyDescent="0.25">
      <c r="A20" s="1" t="s">
        <v>63</v>
      </c>
      <c r="B20" s="1" t="s">
        <v>75</v>
      </c>
      <c r="C20" s="2">
        <v>523</v>
      </c>
      <c r="D20" s="2">
        <v>448</v>
      </c>
      <c r="E20" s="14">
        <v>85.659655831739968</v>
      </c>
      <c r="F20" s="2">
        <v>56</v>
      </c>
      <c r="G20" s="14">
        <v>10.707456978967496</v>
      </c>
      <c r="H20" s="2">
        <v>12</v>
      </c>
      <c r="I20" s="14">
        <v>2.2944550669216062</v>
      </c>
      <c r="J20" s="2">
        <v>7</v>
      </c>
      <c r="K20" s="14">
        <v>1.338432122370937</v>
      </c>
      <c r="L20" s="2">
        <v>372</v>
      </c>
      <c r="M20" s="2">
        <v>151</v>
      </c>
      <c r="N20" s="2">
        <v>0</v>
      </c>
      <c r="O20" s="6">
        <v>8</v>
      </c>
      <c r="P20" t="s">
        <v>226</v>
      </c>
      <c r="Q20" s="11" t="s">
        <v>226</v>
      </c>
      <c r="R20" t="s">
        <v>230</v>
      </c>
      <c r="S20" s="16">
        <f t="shared" si="1"/>
        <v>1.5296367112810707</v>
      </c>
    </row>
    <row r="21" spans="1:19" x14ac:dyDescent="0.25">
      <c r="A21" s="1" t="s">
        <v>63</v>
      </c>
      <c r="B21" s="1" t="s">
        <v>89</v>
      </c>
      <c r="C21" s="2">
        <v>362</v>
      </c>
      <c r="D21" s="2">
        <v>342</v>
      </c>
      <c r="E21" s="14">
        <v>94.475138121546962</v>
      </c>
      <c r="F21" s="2">
        <v>13</v>
      </c>
      <c r="G21" s="14">
        <v>3.5911602209944751</v>
      </c>
      <c r="H21" s="2">
        <v>7</v>
      </c>
      <c r="I21" s="14">
        <v>1.9337016574585635</v>
      </c>
      <c r="J21" s="2">
        <v>0</v>
      </c>
      <c r="K21" s="14">
        <v>0</v>
      </c>
      <c r="L21" s="2">
        <v>246</v>
      </c>
      <c r="M21" s="2">
        <v>116</v>
      </c>
      <c r="N21" s="2">
        <v>0</v>
      </c>
      <c r="O21" s="7">
        <v>0</v>
      </c>
      <c r="P21" t="s">
        <v>226</v>
      </c>
      <c r="Q21" s="11" t="s">
        <v>226</v>
      </c>
      <c r="R21" t="s">
        <v>230</v>
      </c>
      <c r="S21" s="16">
        <f t="shared" si="1"/>
        <v>0</v>
      </c>
    </row>
    <row r="22" spans="1:19" x14ac:dyDescent="0.25">
      <c r="A22" s="1" t="s">
        <v>18</v>
      </c>
      <c r="B22" s="1" t="s">
        <v>19</v>
      </c>
      <c r="C22" s="2">
        <v>866</v>
      </c>
      <c r="D22" s="2">
        <v>865</v>
      </c>
      <c r="E22" s="14">
        <v>99.884526558891451</v>
      </c>
      <c r="F22" s="2">
        <v>0</v>
      </c>
      <c r="G22" s="14">
        <v>0</v>
      </c>
      <c r="H22" s="2">
        <v>0</v>
      </c>
      <c r="I22" s="14">
        <v>0</v>
      </c>
      <c r="J22" s="2">
        <v>1</v>
      </c>
      <c r="K22" s="14">
        <v>0.11547344110854503</v>
      </c>
      <c r="L22" s="2">
        <v>642</v>
      </c>
      <c r="M22" s="2">
        <v>224</v>
      </c>
      <c r="N22" s="2">
        <v>0</v>
      </c>
      <c r="O22" s="7">
        <v>3</v>
      </c>
      <c r="P22" t="s">
        <v>226</v>
      </c>
      <c r="Q22" s="11" t="s">
        <v>226</v>
      </c>
      <c r="R22" t="s">
        <v>228</v>
      </c>
      <c r="S22" s="16">
        <f t="shared" si="1"/>
        <v>0.3464203233256351</v>
      </c>
    </row>
    <row r="23" spans="1:19" x14ac:dyDescent="0.25">
      <c r="A23" s="1" t="s">
        <v>18</v>
      </c>
      <c r="B23" s="1" t="s">
        <v>159</v>
      </c>
      <c r="C23" s="2">
        <v>320</v>
      </c>
      <c r="D23" s="2">
        <v>320</v>
      </c>
      <c r="E23" s="14">
        <v>100</v>
      </c>
      <c r="F23" s="2">
        <v>0</v>
      </c>
      <c r="G23" s="14">
        <v>0</v>
      </c>
      <c r="H23" s="2">
        <v>0</v>
      </c>
      <c r="I23" s="14">
        <v>0</v>
      </c>
      <c r="J23" s="2">
        <v>0</v>
      </c>
      <c r="K23" s="14">
        <v>0</v>
      </c>
      <c r="L23" s="2">
        <v>274</v>
      </c>
      <c r="M23" s="2">
        <v>46</v>
      </c>
      <c r="N23" s="2">
        <v>0</v>
      </c>
      <c r="O23" s="7">
        <v>5</v>
      </c>
      <c r="P23" t="s">
        <v>226</v>
      </c>
      <c r="Q23" s="11" t="s">
        <v>226</v>
      </c>
      <c r="R23" t="s">
        <v>228</v>
      </c>
      <c r="S23" s="16">
        <f t="shared" si="1"/>
        <v>1.5625</v>
      </c>
    </row>
    <row r="24" spans="1:19" x14ac:dyDescent="0.25">
      <c r="A24" s="1" t="s">
        <v>18</v>
      </c>
      <c r="B24" s="1" t="s">
        <v>160</v>
      </c>
      <c r="C24" s="2">
        <v>2348</v>
      </c>
      <c r="D24" s="2">
        <v>2347</v>
      </c>
      <c r="E24" s="14">
        <v>99.957410562180584</v>
      </c>
      <c r="F24" s="2">
        <v>1</v>
      </c>
      <c r="G24" s="14">
        <v>4.2589437819420782E-2</v>
      </c>
      <c r="H24" s="2">
        <v>0</v>
      </c>
      <c r="I24" s="14">
        <v>0</v>
      </c>
      <c r="J24" s="2">
        <v>0</v>
      </c>
      <c r="K24" s="14">
        <v>0</v>
      </c>
      <c r="L24" s="2">
        <v>1728</v>
      </c>
      <c r="M24" s="2">
        <v>620</v>
      </c>
      <c r="N24" s="2">
        <v>1</v>
      </c>
      <c r="O24" s="7">
        <v>8</v>
      </c>
      <c r="P24" t="s">
        <v>226</v>
      </c>
      <c r="Q24" s="11" t="s">
        <v>226</v>
      </c>
      <c r="R24" t="s">
        <v>228</v>
      </c>
      <c r="S24" s="16">
        <f t="shared" si="1"/>
        <v>0.34071550255536626</v>
      </c>
    </row>
    <row r="25" spans="1:19" x14ac:dyDescent="0.25">
      <c r="A25" s="1" t="s">
        <v>130</v>
      </c>
      <c r="B25" s="1" t="s">
        <v>131</v>
      </c>
      <c r="C25" s="2">
        <v>364</v>
      </c>
      <c r="D25" s="2">
        <v>354</v>
      </c>
      <c r="E25" s="14">
        <v>97.252747252747255</v>
      </c>
      <c r="F25" s="2">
        <v>5</v>
      </c>
      <c r="G25" s="14">
        <v>1.3736263736263736</v>
      </c>
      <c r="H25" s="2">
        <v>0</v>
      </c>
      <c r="I25" s="14">
        <v>0</v>
      </c>
      <c r="J25" s="2">
        <v>5</v>
      </c>
      <c r="K25" s="14">
        <v>1.3736263736263736</v>
      </c>
      <c r="L25" s="2">
        <v>301</v>
      </c>
      <c r="M25" s="2">
        <v>63</v>
      </c>
      <c r="N25" s="2">
        <v>0</v>
      </c>
      <c r="P25" t="s">
        <v>226</v>
      </c>
      <c r="Q25" s="11" t="s">
        <v>226</v>
      </c>
      <c r="R25" t="s">
        <v>229</v>
      </c>
    </row>
    <row r="26" spans="1:19" x14ac:dyDescent="0.25">
      <c r="A26" s="1" t="s">
        <v>130</v>
      </c>
      <c r="B26" s="1" t="s">
        <v>139</v>
      </c>
      <c r="C26" s="2">
        <v>396</v>
      </c>
      <c r="D26" s="2">
        <v>383</v>
      </c>
      <c r="E26" s="14">
        <v>96.717171717171709</v>
      </c>
      <c r="F26" s="2">
        <v>10</v>
      </c>
      <c r="G26" s="14">
        <v>2.5252525252525251</v>
      </c>
      <c r="H26" s="2">
        <v>0</v>
      </c>
      <c r="I26" s="14">
        <v>0</v>
      </c>
      <c r="J26" s="2">
        <v>3</v>
      </c>
      <c r="K26" s="14">
        <v>0.75757575757575757</v>
      </c>
      <c r="L26" s="2">
        <v>274</v>
      </c>
      <c r="M26" s="2">
        <v>122</v>
      </c>
      <c r="N26" s="2">
        <v>0</v>
      </c>
      <c r="P26" t="s">
        <v>226</v>
      </c>
      <c r="Q26" s="11" t="s">
        <v>226</v>
      </c>
      <c r="R26" t="s">
        <v>229</v>
      </c>
    </row>
    <row r="27" spans="1:19" x14ac:dyDescent="0.25">
      <c r="A27" s="1" t="s">
        <v>130</v>
      </c>
      <c r="B27" s="1" t="s">
        <v>163</v>
      </c>
      <c r="C27" s="2">
        <v>476</v>
      </c>
      <c r="D27" s="2">
        <v>417</v>
      </c>
      <c r="E27" s="14">
        <v>87.605042016806721</v>
      </c>
      <c r="F27" s="2">
        <v>37</v>
      </c>
      <c r="G27" s="14">
        <v>7.7731092436974789</v>
      </c>
      <c r="H27" s="2">
        <v>1</v>
      </c>
      <c r="I27" s="14">
        <v>0.21008403361344538</v>
      </c>
      <c r="J27" s="2">
        <v>21</v>
      </c>
      <c r="K27" s="14">
        <v>4.4117647058823533</v>
      </c>
      <c r="L27" s="2">
        <v>353</v>
      </c>
      <c r="M27" s="2">
        <v>123</v>
      </c>
      <c r="N27" s="2">
        <v>0</v>
      </c>
      <c r="P27" t="s">
        <v>226</v>
      </c>
      <c r="Q27" s="11" t="s">
        <v>226</v>
      </c>
      <c r="R27" t="s">
        <v>229</v>
      </c>
    </row>
    <row r="28" spans="1:19" x14ac:dyDescent="0.25">
      <c r="A28" s="1" t="s">
        <v>130</v>
      </c>
      <c r="B28" s="1" t="s">
        <v>164</v>
      </c>
      <c r="C28" s="2">
        <v>633</v>
      </c>
      <c r="D28" s="2">
        <v>587</v>
      </c>
      <c r="E28" s="14">
        <v>92.733017377567137</v>
      </c>
      <c r="F28" s="2">
        <v>29</v>
      </c>
      <c r="G28" s="14">
        <v>4.5813586097946288</v>
      </c>
      <c r="H28" s="2">
        <v>0</v>
      </c>
      <c r="I28" s="14">
        <v>0</v>
      </c>
      <c r="J28" s="2">
        <v>17</v>
      </c>
      <c r="K28" s="14">
        <v>2.6856240126382307</v>
      </c>
      <c r="L28" s="2">
        <v>508</v>
      </c>
      <c r="M28" s="2">
        <v>125</v>
      </c>
      <c r="N28" s="2">
        <v>0</v>
      </c>
      <c r="P28" t="s">
        <v>225</v>
      </c>
      <c r="Q28" s="11">
        <v>2026</v>
      </c>
      <c r="R28" t="s">
        <v>229</v>
      </c>
    </row>
    <row r="29" spans="1:19" x14ac:dyDescent="0.25">
      <c r="A29" s="1" t="s">
        <v>41</v>
      </c>
      <c r="B29" s="1" t="s">
        <v>42</v>
      </c>
      <c r="C29" s="2">
        <v>455</v>
      </c>
      <c r="D29" s="2">
        <v>388</v>
      </c>
      <c r="E29" s="14">
        <v>85.27472527472527</v>
      </c>
      <c r="F29" s="2">
        <v>65</v>
      </c>
      <c r="G29" s="14">
        <v>14.285714285714285</v>
      </c>
      <c r="H29" s="2">
        <v>2</v>
      </c>
      <c r="I29" s="14">
        <v>0.43956043956043955</v>
      </c>
      <c r="J29" s="2">
        <v>0</v>
      </c>
      <c r="K29" s="14">
        <v>0</v>
      </c>
      <c r="L29" s="2">
        <v>210</v>
      </c>
      <c r="M29" s="2">
        <v>245</v>
      </c>
      <c r="N29" s="2">
        <v>0</v>
      </c>
      <c r="O29" s="6">
        <v>7</v>
      </c>
      <c r="P29" t="s">
        <v>226</v>
      </c>
      <c r="Q29" s="11" t="s">
        <v>226</v>
      </c>
      <c r="R29" t="s">
        <v>228</v>
      </c>
      <c r="S29" s="16">
        <f>O29/C29*100</f>
        <v>1.5384615384615385</v>
      </c>
    </row>
    <row r="30" spans="1:19" x14ac:dyDescent="0.25">
      <c r="A30" s="1" t="s">
        <v>41</v>
      </c>
      <c r="B30" s="1" t="s">
        <v>106</v>
      </c>
      <c r="C30" s="2">
        <v>702</v>
      </c>
      <c r="D30" s="2">
        <v>701</v>
      </c>
      <c r="E30" s="14">
        <v>99.857549857549856</v>
      </c>
      <c r="F30" s="2">
        <v>0</v>
      </c>
      <c r="G30" s="14">
        <v>0</v>
      </c>
      <c r="H30" s="2">
        <v>1</v>
      </c>
      <c r="I30" s="14">
        <v>0.14245014245014245</v>
      </c>
      <c r="J30" s="2">
        <v>0</v>
      </c>
      <c r="K30" s="14">
        <v>0</v>
      </c>
      <c r="L30" s="2">
        <v>446</v>
      </c>
      <c r="M30" s="2">
        <v>256</v>
      </c>
      <c r="N30" s="2">
        <v>0</v>
      </c>
      <c r="O30" s="6">
        <v>8</v>
      </c>
      <c r="P30" t="s">
        <v>226</v>
      </c>
      <c r="Q30" s="11" t="s">
        <v>226</v>
      </c>
      <c r="R30" t="s">
        <v>228</v>
      </c>
      <c r="S30" s="16">
        <f>O30/C30*100</f>
        <v>1.1396011396011396</v>
      </c>
    </row>
    <row r="31" spans="1:19" x14ac:dyDescent="0.25">
      <c r="A31" s="1" t="s">
        <v>26</v>
      </c>
      <c r="B31" s="1" t="s">
        <v>27</v>
      </c>
      <c r="C31" s="2">
        <v>261</v>
      </c>
      <c r="D31" s="2">
        <v>260</v>
      </c>
      <c r="E31" s="14">
        <v>99.616858237547888</v>
      </c>
      <c r="F31" s="2">
        <v>0</v>
      </c>
      <c r="G31" s="14">
        <v>0</v>
      </c>
      <c r="H31" s="2">
        <v>1</v>
      </c>
      <c r="I31" s="14">
        <v>0.38314176245210724</v>
      </c>
      <c r="J31" s="2">
        <v>0</v>
      </c>
      <c r="K31" s="14">
        <v>0</v>
      </c>
      <c r="L31" s="2">
        <v>240</v>
      </c>
      <c r="M31" s="2">
        <v>21</v>
      </c>
      <c r="N31" s="2">
        <v>0</v>
      </c>
      <c r="P31" t="s">
        <v>226</v>
      </c>
      <c r="Q31" s="11" t="s">
        <v>226</v>
      </c>
      <c r="R31" t="s">
        <v>230</v>
      </c>
    </row>
    <row r="32" spans="1:19" x14ac:dyDescent="0.25">
      <c r="A32" s="4" t="s">
        <v>26</v>
      </c>
      <c r="B32" s="4" t="s">
        <v>176</v>
      </c>
      <c r="C32" s="5">
        <v>58</v>
      </c>
      <c r="D32" s="5">
        <v>58</v>
      </c>
      <c r="E32" s="15">
        <v>100</v>
      </c>
      <c r="F32" s="5">
        <v>0</v>
      </c>
      <c r="G32" s="15">
        <v>0</v>
      </c>
      <c r="H32" s="5">
        <v>0</v>
      </c>
      <c r="I32" s="15">
        <v>0</v>
      </c>
      <c r="J32" s="5">
        <v>0</v>
      </c>
      <c r="K32" s="15">
        <v>0</v>
      </c>
      <c r="L32" s="5">
        <v>47</v>
      </c>
      <c r="M32" s="5">
        <v>11</v>
      </c>
      <c r="N32" s="5">
        <v>0</v>
      </c>
      <c r="P32" t="s">
        <v>226</v>
      </c>
      <c r="Q32" s="11" t="s">
        <v>226</v>
      </c>
      <c r="R32" t="s">
        <v>230</v>
      </c>
    </row>
    <row r="33" spans="1:19" x14ac:dyDescent="0.25">
      <c r="A33" s="4" t="s">
        <v>26</v>
      </c>
      <c r="B33" s="4" t="s">
        <v>177</v>
      </c>
      <c r="C33" s="5">
        <v>293</v>
      </c>
      <c r="D33" s="5">
        <v>293</v>
      </c>
      <c r="E33" s="15">
        <v>100</v>
      </c>
      <c r="F33" s="5">
        <v>0</v>
      </c>
      <c r="G33" s="15">
        <v>0</v>
      </c>
      <c r="H33" s="5">
        <v>0</v>
      </c>
      <c r="I33" s="15">
        <v>0</v>
      </c>
      <c r="J33" s="5">
        <v>0</v>
      </c>
      <c r="K33" s="15">
        <v>0</v>
      </c>
      <c r="L33" s="5">
        <v>251</v>
      </c>
      <c r="M33" s="5">
        <v>42</v>
      </c>
      <c r="N33" s="5">
        <v>0</v>
      </c>
      <c r="P33" t="s">
        <v>226</v>
      </c>
      <c r="Q33" s="11" t="s">
        <v>226</v>
      </c>
      <c r="R33" t="s">
        <v>230</v>
      </c>
    </row>
    <row r="34" spans="1:19" x14ac:dyDescent="0.25">
      <c r="A34" s="1" t="s">
        <v>26</v>
      </c>
      <c r="B34" s="1" t="s">
        <v>40</v>
      </c>
      <c r="C34" s="2">
        <v>1173</v>
      </c>
      <c r="D34" s="2">
        <v>1171</v>
      </c>
      <c r="E34" s="14">
        <v>99.829497016197791</v>
      </c>
      <c r="F34" s="2">
        <v>0</v>
      </c>
      <c r="G34" s="14">
        <v>0</v>
      </c>
      <c r="H34" s="2">
        <v>1</v>
      </c>
      <c r="I34" s="14">
        <v>8.525149190110827E-2</v>
      </c>
      <c r="J34" s="2">
        <v>1</v>
      </c>
      <c r="K34" s="14">
        <v>8.525149190110827E-2</v>
      </c>
      <c r="L34" s="2">
        <v>1022</v>
      </c>
      <c r="M34" s="2">
        <v>151</v>
      </c>
      <c r="N34" s="2">
        <v>0</v>
      </c>
      <c r="P34" t="s">
        <v>226</v>
      </c>
      <c r="Q34" s="11" t="s">
        <v>226</v>
      </c>
      <c r="R34" t="s">
        <v>230</v>
      </c>
    </row>
    <row r="35" spans="1:19" x14ac:dyDescent="0.25">
      <c r="A35" s="4" t="s">
        <v>26</v>
      </c>
      <c r="B35" s="4" t="s">
        <v>178</v>
      </c>
      <c r="C35" s="5">
        <v>83</v>
      </c>
      <c r="D35" s="5">
        <v>83</v>
      </c>
      <c r="E35" s="15">
        <v>100</v>
      </c>
      <c r="F35" s="5">
        <v>0</v>
      </c>
      <c r="G35" s="15">
        <v>0</v>
      </c>
      <c r="H35" s="5">
        <v>0</v>
      </c>
      <c r="I35" s="15">
        <v>0</v>
      </c>
      <c r="J35" s="5">
        <v>0</v>
      </c>
      <c r="K35" s="15">
        <v>0</v>
      </c>
      <c r="L35" s="5">
        <v>74</v>
      </c>
      <c r="M35" s="5">
        <v>9</v>
      </c>
      <c r="N35" s="5">
        <v>0</v>
      </c>
      <c r="P35" t="s">
        <v>226</v>
      </c>
      <c r="Q35" s="11" t="s">
        <v>226</v>
      </c>
      <c r="R35" t="s">
        <v>230</v>
      </c>
    </row>
    <row r="36" spans="1:19" x14ac:dyDescent="0.25">
      <c r="A36" s="1" t="s">
        <v>69</v>
      </c>
      <c r="B36" s="1" t="s">
        <v>70</v>
      </c>
      <c r="C36" s="2">
        <v>1112</v>
      </c>
      <c r="D36" s="2">
        <v>1106</v>
      </c>
      <c r="E36" s="14">
        <v>99.460431654676256</v>
      </c>
      <c r="F36" s="2">
        <v>2</v>
      </c>
      <c r="G36" s="14">
        <v>0.17985611510791369</v>
      </c>
      <c r="H36" s="2">
        <v>0</v>
      </c>
      <c r="I36" s="14">
        <v>0</v>
      </c>
      <c r="J36" s="2">
        <v>4</v>
      </c>
      <c r="K36" s="14">
        <v>0.35971223021582738</v>
      </c>
      <c r="L36" s="2">
        <v>966</v>
      </c>
      <c r="M36" s="2">
        <v>146</v>
      </c>
      <c r="N36" s="2">
        <v>0</v>
      </c>
      <c r="O36" s="6">
        <v>0</v>
      </c>
      <c r="P36" t="s">
        <v>225</v>
      </c>
      <c r="Q36" s="11" t="s">
        <v>222</v>
      </c>
      <c r="R36" t="s">
        <v>228</v>
      </c>
    </row>
    <row r="37" spans="1:19" x14ac:dyDescent="0.25">
      <c r="A37" s="1" t="s">
        <v>69</v>
      </c>
      <c r="B37" s="1" t="s">
        <v>76</v>
      </c>
      <c r="C37" s="2">
        <v>632</v>
      </c>
      <c r="D37" s="2">
        <v>632</v>
      </c>
      <c r="E37" s="14">
        <v>100</v>
      </c>
      <c r="F37" s="2">
        <v>0</v>
      </c>
      <c r="G37" s="14">
        <v>0</v>
      </c>
      <c r="H37" s="2">
        <v>0</v>
      </c>
      <c r="I37" s="14">
        <v>0</v>
      </c>
      <c r="J37" s="2">
        <v>0</v>
      </c>
      <c r="K37" s="14">
        <v>0</v>
      </c>
      <c r="L37" s="2">
        <v>541</v>
      </c>
      <c r="M37" s="2">
        <v>91</v>
      </c>
      <c r="N37" s="2">
        <v>0</v>
      </c>
      <c r="O37" s="6">
        <v>1</v>
      </c>
      <c r="P37" t="s">
        <v>226</v>
      </c>
      <c r="Q37" s="11" t="s">
        <v>226</v>
      </c>
      <c r="R37" t="s">
        <v>230</v>
      </c>
      <c r="S37" s="16">
        <f>O37/C37*100</f>
        <v>0.15822784810126583</v>
      </c>
    </row>
    <row r="38" spans="1:19" x14ac:dyDescent="0.25">
      <c r="A38" s="1" t="s">
        <v>69</v>
      </c>
      <c r="B38" s="1" t="s">
        <v>170</v>
      </c>
      <c r="C38" s="2">
        <v>1292</v>
      </c>
      <c r="D38" s="2">
        <v>1285</v>
      </c>
      <c r="E38" s="14">
        <v>99.458204334365334</v>
      </c>
      <c r="F38" s="2">
        <v>0</v>
      </c>
      <c r="G38" s="14">
        <v>0</v>
      </c>
      <c r="H38" s="2">
        <v>0</v>
      </c>
      <c r="I38" s="14">
        <v>0</v>
      </c>
      <c r="J38" s="2">
        <v>7</v>
      </c>
      <c r="K38" s="14">
        <v>0.54179566563467496</v>
      </c>
      <c r="L38" s="2">
        <v>954</v>
      </c>
      <c r="M38" s="2">
        <v>338</v>
      </c>
      <c r="N38" s="2">
        <v>0</v>
      </c>
      <c r="O38" s="6">
        <v>0</v>
      </c>
      <c r="P38" t="s">
        <v>226</v>
      </c>
      <c r="Q38" s="11" t="s">
        <v>226</v>
      </c>
      <c r="R38" t="s">
        <v>228</v>
      </c>
    </row>
    <row r="39" spans="1:19" x14ac:dyDescent="0.25">
      <c r="A39" s="1" t="s">
        <v>99</v>
      </c>
      <c r="B39" s="1" t="s">
        <v>100</v>
      </c>
      <c r="C39" s="2">
        <v>1555</v>
      </c>
      <c r="D39" s="2">
        <v>1529</v>
      </c>
      <c r="E39" s="14">
        <v>98.327974276527328</v>
      </c>
      <c r="F39" s="2">
        <v>7</v>
      </c>
      <c r="G39" s="14">
        <v>0.45016077170418006</v>
      </c>
      <c r="H39" s="2">
        <v>0</v>
      </c>
      <c r="I39" s="14">
        <v>0</v>
      </c>
      <c r="J39" s="2">
        <v>19</v>
      </c>
      <c r="K39" s="14">
        <v>1.2218649517684887</v>
      </c>
      <c r="L39" s="2">
        <v>1247</v>
      </c>
      <c r="M39" s="2">
        <v>308</v>
      </c>
      <c r="N39" s="2">
        <v>0</v>
      </c>
      <c r="P39" t="s">
        <v>225</v>
      </c>
      <c r="Q39" s="11" t="s">
        <v>222</v>
      </c>
      <c r="R39" t="s">
        <v>228</v>
      </c>
    </row>
    <row r="40" spans="1:19" x14ac:dyDescent="0.25">
      <c r="A40" s="1" t="s">
        <v>99</v>
      </c>
      <c r="B40" s="1" t="s">
        <v>101</v>
      </c>
      <c r="C40" s="2">
        <v>1044</v>
      </c>
      <c r="D40" s="2">
        <v>1044</v>
      </c>
      <c r="E40" s="14">
        <v>100</v>
      </c>
      <c r="F40" s="2">
        <v>0</v>
      </c>
      <c r="G40" s="14">
        <v>0</v>
      </c>
      <c r="H40" s="2">
        <v>0</v>
      </c>
      <c r="I40" s="14">
        <v>0</v>
      </c>
      <c r="J40" s="2">
        <v>0</v>
      </c>
      <c r="K40" s="14">
        <v>0</v>
      </c>
      <c r="L40" s="2">
        <v>827</v>
      </c>
      <c r="M40" s="2">
        <v>217</v>
      </c>
      <c r="N40" s="2">
        <v>0</v>
      </c>
      <c r="P40" t="s">
        <v>226</v>
      </c>
      <c r="Q40" s="11" t="s">
        <v>226</v>
      </c>
      <c r="R40" t="s">
        <v>230</v>
      </c>
    </row>
    <row r="41" spans="1:19" x14ac:dyDescent="0.25">
      <c r="A41" s="1" t="s">
        <v>99</v>
      </c>
      <c r="B41" s="1" t="s">
        <v>102</v>
      </c>
      <c r="C41" s="2">
        <v>1344</v>
      </c>
      <c r="D41" s="2">
        <v>1334</v>
      </c>
      <c r="E41" s="14">
        <v>99.25595238095238</v>
      </c>
      <c r="F41" s="2">
        <v>10</v>
      </c>
      <c r="G41" s="14">
        <v>0.74404761904761896</v>
      </c>
      <c r="H41" s="2">
        <v>0</v>
      </c>
      <c r="I41" s="14">
        <v>0</v>
      </c>
      <c r="J41" s="2">
        <v>0</v>
      </c>
      <c r="K41" s="14">
        <v>0</v>
      </c>
      <c r="L41" s="2">
        <v>990</v>
      </c>
      <c r="M41" s="2">
        <v>354</v>
      </c>
      <c r="N41" s="2">
        <v>0</v>
      </c>
      <c r="P41" t="s">
        <v>225</v>
      </c>
      <c r="Q41" s="11" t="s">
        <v>222</v>
      </c>
      <c r="R41" t="s">
        <v>230</v>
      </c>
    </row>
    <row r="42" spans="1:19" x14ac:dyDescent="0.25">
      <c r="A42" s="1" t="s">
        <v>60</v>
      </c>
      <c r="B42" s="1" t="s">
        <v>61</v>
      </c>
      <c r="C42" s="2">
        <v>2055</v>
      </c>
      <c r="D42" s="2">
        <v>2055</v>
      </c>
      <c r="E42" s="14">
        <v>100</v>
      </c>
      <c r="F42" s="2">
        <v>0</v>
      </c>
      <c r="G42" s="14">
        <v>0</v>
      </c>
      <c r="H42" s="2">
        <v>0</v>
      </c>
      <c r="I42" s="14">
        <v>0</v>
      </c>
      <c r="J42" s="2">
        <v>0</v>
      </c>
      <c r="K42" s="14">
        <v>0</v>
      </c>
      <c r="L42" s="2">
        <v>1687</v>
      </c>
      <c r="M42" s="2">
        <v>368</v>
      </c>
      <c r="N42" s="2">
        <v>1</v>
      </c>
      <c r="O42" s="6">
        <v>26</v>
      </c>
      <c r="P42" t="s">
        <v>226</v>
      </c>
      <c r="Q42" s="11" t="s">
        <v>226</v>
      </c>
      <c r="R42" t="s">
        <v>228</v>
      </c>
      <c r="S42" s="16">
        <f>O42/C42*100</f>
        <v>1.2652068126520681</v>
      </c>
    </row>
    <row r="43" spans="1:19" x14ac:dyDescent="0.25">
      <c r="A43" s="1" t="s">
        <v>60</v>
      </c>
      <c r="B43" s="1" t="s">
        <v>62</v>
      </c>
      <c r="C43" s="2">
        <v>1972</v>
      </c>
      <c r="D43" s="2">
        <v>1941</v>
      </c>
      <c r="E43" s="14">
        <v>98.427991886409743</v>
      </c>
      <c r="F43" s="2">
        <v>23</v>
      </c>
      <c r="G43" s="14">
        <v>1.1663286004056794</v>
      </c>
      <c r="H43" s="2">
        <v>3</v>
      </c>
      <c r="I43" s="14">
        <v>0.15212981744421905</v>
      </c>
      <c r="J43" s="2">
        <v>5</v>
      </c>
      <c r="K43" s="14">
        <v>0.25354969574036512</v>
      </c>
      <c r="L43" s="2">
        <v>1485</v>
      </c>
      <c r="M43" s="2">
        <v>487</v>
      </c>
      <c r="N43" s="2">
        <v>12</v>
      </c>
      <c r="O43" s="6">
        <v>0</v>
      </c>
      <c r="P43" t="s">
        <v>226</v>
      </c>
      <c r="Q43" s="11" t="s">
        <v>226</v>
      </c>
      <c r="R43" t="s">
        <v>228</v>
      </c>
    </row>
    <row r="44" spans="1:19" x14ac:dyDescent="0.25">
      <c r="A44" s="1" t="s">
        <v>60</v>
      </c>
      <c r="B44" s="1" t="s">
        <v>98</v>
      </c>
      <c r="C44" s="2">
        <v>925</v>
      </c>
      <c r="D44" s="2">
        <v>914</v>
      </c>
      <c r="E44" s="14">
        <v>98.810810810810807</v>
      </c>
      <c r="F44" s="2">
        <v>3</v>
      </c>
      <c r="G44" s="14">
        <v>0.32432432432432429</v>
      </c>
      <c r="H44" s="2">
        <v>0</v>
      </c>
      <c r="I44" s="14">
        <v>0</v>
      </c>
      <c r="J44" s="2">
        <v>8</v>
      </c>
      <c r="K44" s="14">
        <v>0.86486486486486491</v>
      </c>
      <c r="L44" s="2">
        <v>762</v>
      </c>
      <c r="M44" s="2">
        <v>163</v>
      </c>
      <c r="N44" s="2">
        <v>0</v>
      </c>
      <c r="O44" s="6">
        <v>9</v>
      </c>
      <c r="P44" t="s">
        <v>226</v>
      </c>
      <c r="Q44" s="11" t="s">
        <v>226</v>
      </c>
      <c r="R44" t="s">
        <v>228</v>
      </c>
      <c r="S44" s="16">
        <f>O44/C44*100</f>
        <v>0.97297297297297292</v>
      </c>
    </row>
    <row r="45" spans="1:19" x14ac:dyDescent="0.25">
      <c r="A45" s="1" t="s">
        <v>60</v>
      </c>
      <c r="B45" s="1" t="s">
        <v>113</v>
      </c>
      <c r="C45" s="2">
        <v>1284</v>
      </c>
      <c r="D45" s="2">
        <v>1224</v>
      </c>
      <c r="E45" s="14">
        <v>95.327102803738313</v>
      </c>
      <c r="F45" s="2">
        <v>54</v>
      </c>
      <c r="G45" s="14">
        <v>4.2056074766355138</v>
      </c>
      <c r="H45" s="2">
        <v>4</v>
      </c>
      <c r="I45" s="14">
        <v>0.3115264797507788</v>
      </c>
      <c r="J45" s="2">
        <v>2</v>
      </c>
      <c r="K45" s="14">
        <v>0.1557632398753894</v>
      </c>
      <c r="L45" s="2">
        <v>1033</v>
      </c>
      <c r="M45" s="2">
        <v>251</v>
      </c>
      <c r="N45" s="2">
        <v>0</v>
      </c>
      <c r="O45" s="7">
        <v>19</v>
      </c>
      <c r="P45" t="s">
        <v>226</v>
      </c>
      <c r="Q45" s="11" t="s">
        <v>226</v>
      </c>
      <c r="R45" t="s">
        <v>228</v>
      </c>
      <c r="S45" s="16">
        <f>O45/C45*100</f>
        <v>1.4797507788161994</v>
      </c>
    </row>
    <row r="46" spans="1:19" x14ac:dyDescent="0.25">
      <c r="A46" s="1" t="s">
        <v>60</v>
      </c>
      <c r="B46" s="1" t="s">
        <v>132</v>
      </c>
      <c r="C46" s="2">
        <v>559</v>
      </c>
      <c r="D46" s="2">
        <v>516</v>
      </c>
      <c r="E46" s="14">
        <v>92.307692307692307</v>
      </c>
      <c r="F46" s="2">
        <v>25</v>
      </c>
      <c r="G46" s="14">
        <v>4.4722719141323797</v>
      </c>
      <c r="H46" s="2">
        <v>0</v>
      </c>
      <c r="I46" s="14">
        <v>0</v>
      </c>
      <c r="J46" s="2">
        <v>18</v>
      </c>
      <c r="K46" s="14">
        <v>3.2200357781753133</v>
      </c>
      <c r="L46" s="2">
        <v>473</v>
      </c>
      <c r="M46" s="2">
        <v>86</v>
      </c>
      <c r="N46" s="2">
        <v>0</v>
      </c>
      <c r="O46" s="7">
        <v>4</v>
      </c>
      <c r="P46" t="s">
        <v>226</v>
      </c>
      <c r="Q46" s="11" t="s">
        <v>226</v>
      </c>
      <c r="R46" t="s">
        <v>228</v>
      </c>
      <c r="S46" s="16">
        <f>O46/C46*100</f>
        <v>0.7155635062611807</v>
      </c>
    </row>
    <row r="47" spans="1:19" x14ac:dyDescent="0.25">
      <c r="A47" s="1" t="s">
        <v>60</v>
      </c>
      <c r="B47" s="1" t="s">
        <v>142</v>
      </c>
      <c r="C47" s="2">
        <v>1065</v>
      </c>
      <c r="D47" s="2">
        <v>1023</v>
      </c>
      <c r="E47" s="14">
        <v>96.056338028169023</v>
      </c>
      <c r="F47" s="2">
        <v>23</v>
      </c>
      <c r="G47" s="14">
        <v>2.15962441314554</v>
      </c>
      <c r="H47" s="2">
        <v>0</v>
      </c>
      <c r="I47" s="14">
        <v>0</v>
      </c>
      <c r="J47" s="2">
        <v>19</v>
      </c>
      <c r="K47" s="14">
        <v>1.784037558685446</v>
      </c>
      <c r="L47" s="2">
        <v>935</v>
      </c>
      <c r="M47" s="2">
        <v>130</v>
      </c>
      <c r="N47" s="2">
        <v>0</v>
      </c>
      <c r="O47" s="7">
        <v>5</v>
      </c>
      <c r="P47" t="s">
        <v>226</v>
      </c>
      <c r="Q47" s="11" t="s">
        <v>226</v>
      </c>
      <c r="R47" t="s">
        <v>228</v>
      </c>
      <c r="S47" s="16">
        <f>O47/C47*100</f>
        <v>0.46948356807511737</v>
      </c>
    </row>
    <row r="48" spans="1:19" x14ac:dyDescent="0.25">
      <c r="A48" s="4" t="s">
        <v>81</v>
      </c>
      <c r="B48" s="4" t="s">
        <v>179</v>
      </c>
      <c r="C48" s="5">
        <v>40</v>
      </c>
      <c r="D48" s="5">
        <v>40</v>
      </c>
      <c r="E48" s="15">
        <v>100</v>
      </c>
      <c r="F48" s="5">
        <v>0</v>
      </c>
      <c r="G48" s="15">
        <v>0</v>
      </c>
      <c r="H48" s="5">
        <v>0</v>
      </c>
      <c r="I48" s="15">
        <v>0</v>
      </c>
      <c r="J48" s="5">
        <v>0</v>
      </c>
      <c r="K48" s="15">
        <v>0</v>
      </c>
      <c r="L48" s="5">
        <v>33</v>
      </c>
      <c r="M48" s="5">
        <v>7</v>
      </c>
      <c r="N48" s="5">
        <v>0</v>
      </c>
      <c r="P48" t="s">
        <v>226</v>
      </c>
      <c r="Q48" s="11" t="s">
        <v>226</v>
      </c>
      <c r="R48" t="s">
        <v>230</v>
      </c>
    </row>
    <row r="49" spans="1:19" x14ac:dyDescent="0.25">
      <c r="A49" s="1" t="s">
        <v>81</v>
      </c>
      <c r="B49" s="1" t="s">
        <v>82</v>
      </c>
      <c r="C49" s="2">
        <v>384</v>
      </c>
      <c r="D49" s="2">
        <v>384</v>
      </c>
      <c r="E49" s="14">
        <v>100</v>
      </c>
      <c r="F49" s="2">
        <v>0</v>
      </c>
      <c r="G49" s="14">
        <v>0</v>
      </c>
      <c r="H49" s="2">
        <v>0</v>
      </c>
      <c r="I49" s="14">
        <v>0</v>
      </c>
      <c r="J49" s="2">
        <v>0</v>
      </c>
      <c r="K49" s="14">
        <v>0</v>
      </c>
      <c r="L49" s="2">
        <v>262</v>
      </c>
      <c r="M49" s="2">
        <v>122</v>
      </c>
      <c r="N49" s="2">
        <v>0</v>
      </c>
      <c r="P49" t="s">
        <v>226</v>
      </c>
      <c r="Q49" s="11" t="s">
        <v>226</v>
      </c>
      <c r="R49" t="s">
        <v>230</v>
      </c>
    </row>
    <row r="50" spans="1:19" x14ac:dyDescent="0.25">
      <c r="A50" s="4" t="s">
        <v>161</v>
      </c>
      <c r="B50" s="4" t="s">
        <v>180</v>
      </c>
      <c r="C50" s="5">
        <v>326</v>
      </c>
      <c r="D50" s="5">
        <v>326</v>
      </c>
      <c r="E50" s="15">
        <v>100</v>
      </c>
      <c r="F50" s="5">
        <v>0</v>
      </c>
      <c r="G50" s="15">
        <v>0</v>
      </c>
      <c r="H50" s="5">
        <v>0</v>
      </c>
      <c r="I50" s="15">
        <v>0</v>
      </c>
      <c r="J50" s="5">
        <v>0</v>
      </c>
      <c r="K50" s="15">
        <v>0</v>
      </c>
      <c r="L50" s="5">
        <v>234</v>
      </c>
      <c r="M50" s="5">
        <v>92</v>
      </c>
      <c r="N50" s="5">
        <v>0</v>
      </c>
      <c r="P50" t="s">
        <v>226</v>
      </c>
      <c r="Q50" s="11" t="s">
        <v>226</v>
      </c>
      <c r="R50" t="s">
        <v>230</v>
      </c>
    </row>
    <row r="51" spans="1:19" x14ac:dyDescent="0.25">
      <c r="A51" s="1" t="s">
        <v>161</v>
      </c>
      <c r="B51" s="1" t="s">
        <v>162</v>
      </c>
      <c r="C51" s="2">
        <v>1024</v>
      </c>
      <c r="D51" s="2">
        <v>995</v>
      </c>
      <c r="E51" s="14">
        <v>97.16796875</v>
      </c>
      <c r="F51" s="2">
        <v>16</v>
      </c>
      <c r="G51" s="14">
        <v>1.5625</v>
      </c>
      <c r="H51" s="2">
        <v>0</v>
      </c>
      <c r="I51" s="14">
        <v>0</v>
      </c>
      <c r="J51" s="2">
        <v>13</v>
      </c>
      <c r="K51" s="14">
        <v>1.26953125</v>
      </c>
      <c r="L51" s="2">
        <v>927</v>
      </c>
      <c r="M51" s="2">
        <v>97</v>
      </c>
      <c r="N51" s="2">
        <v>0</v>
      </c>
      <c r="P51" t="s">
        <v>226</v>
      </c>
      <c r="Q51" s="11" t="s">
        <v>226</v>
      </c>
      <c r="R51" t="s">
        <v>230</v>
      </c>
    </row>
    <row r="52" spans="1:19" x14ac:dyDescent="0.25">
      <c r="A52" s="1" t="s">
        <v>103</v>
      </c>
      <c r="B52" s="1" t="s">
        <v>104</v>
      </c>
      <c r="C52" s="2">
        <v>1052</v>
      </c>
      <c r="D52" s="2">
        <v>1050</v>
      </c>
      <c r="E52" s="14">
        <v>99.809885931558938</v>
      </c>
      <c r="F52" s="2">
        <v>0</v>
      </c>
      <c r="G52" s="14">
        <v>0</v>
      </c>
      <c r="H52" s="2">
        <v>2</v>
      </c>
      <c r="I52" s="14">
        <v>0.19011406844106463</v>
      </c>
      <c r="J52" s="2">
        <v>0</v>
      </c>
      <c r="K52" s="14">
        <v>0</v>
      </c>
      <c r="L52" s="2">
        <v>820</v>
      </c>
      <c r="M52" s="2">
        <v>232</v>
      </c>
      <c r="N52" s="2">
        <v>0</v>
      </c>
      <c r="P52" t="s">
        <v>225</v>
      </c>
      <c r="Q52" s="11" t="s">
        <v>221</v>
      </c>
      <c r="R52" t="s">
        <v>228</v>
      </c>
    </row>
    <row r="53" spans="1:19" x14ac:dyDescent="0.25">
      <c r="A53" s="1" t="s">
        <v>103</v>
      </c>
      <c r="B53" s="1" t="s">
        <v>105</v>
      </c>
      <c r="C53" s="2">
        <v>1024</v>
      </c>
      <c r="D53" s="2">
        <v>1001</v>
      </c>
      <c r="E53" s="14">
        <v>97.75390625</v>
      </c>
      <c r="F53" s="2">
        <v>0</v>
      </c>
      <c r="G53" s="14">
        <v>0</v>
      </c>
      <c r="H53" s="2">
        <v>3</v>
      </c>
      <c r="I53" s="14">
        <v>0.29296875</v>
      </c>
      <c r="J53" s="2">
        <v>20</v>
      </c>
      <c r="K53" s="14">
        <v>1.953125</v>
      </c>
      <c r="L53" s="2">
        <v>779</v>
      </c>
      <c r="M53" s="2">
        <v>245</v>
      </c>
      <c r="N53" s="2">
        <v>20</v>
      </c>
      <c r="P53" t="s">
        <v>226</v>
      </c>
      <c r="Q53" s="11" t="s">
        <v>226</v>
      </c>
      <c r="R53" t="s">
        <v>228</v>
      </c>
    </row>
    <row r="54" spans="1:19" x14ac:dyDescent="0.25">
      <c r="A54" s="1" t="s">
        <v>53</v>
      </c>
      <c r="B54" s="1" t="s">
        <v>54</v>
      </c>
      <c r="C54" s="2">
        <v>532</v>
      </c>
      <c r="D54" s="2">
        <v>532</v>
      </c>
      <c r="E54" s="14">
        <v>100</v>
      </c>
      <c r="F54" s="2">
        <v>0</v>
      </c>
      <c r="G54" s="14">
        <v>0</v>
      </c>
      <c r="H54" s="2">
        <v>0</v>
      </c>
      <c r="I54" s="14">
        <v>0</v>
      </c>
      <c r="J54" s="2">
        <v>0</v>
      </c>
      <c r="K54" s="14">
        <v>0</v>
      </c>
      <c r="L54" s="2">
        <v>436</v>
      </c>
      <c r="M54" s="2">
        <v>96</v>
      </c>
      <c r="N54" s="2">
        <v>0</v>
      </c>
      <c r="O54" s="6">
        <v>1</v>
      </c>
      <c r="P54" t="s">
        <v>226</v>
      </c>
      <c r="Q54" s="11" t="s">
        <v>226</v>
      </c>
      <c r="R54" t="s">
        <v>228</v>
      </c>
      <c r="S54" s="16">
        <f>O54/C54*100</f>
        <v>0.18796992481203006</v>
      </c>
    </row>
    <row r="55" spans="1:19" x14ac:dyDescent="0.25">
      <c r="A55" s="1" t="s">
        <v>53</v>
      </c>
      <c r="B55" s="1" t="s">
        <v>55</v>
      </c>
      <c r="C55" s="2">
        <v>479</v>
      </c>
      <c r="D55" s="2">
        <v>479</v>
      </c>
      <c r="E55" s="14">
        <v>100</v>
      </c>
      <c r="F55" s="2">
        <v>0</v>
      </c>
      <c r="G55" s="14">
        <v>0</v>
      </c>
      <c r="H55" s="2">
        <v>0</v>
      </c>
      <c r="I55" s="14">
        <v>0</v>
      </c>
      <c r="J55" s="2">
        <v>0</v>
      </c>
      <c r="K55" s="14">
        <v>0</v>
      </c>
      <c r="L55" s="2">
        <v>388</v>
      </c>
      <c r="M55" s="2">
        <v>91</v>
      </c>
      <c r="N55" s="2">
        <v>0</v>
      </c>
      <c r="O55" s="6">
        <v>1</v>
      </c>
      <c r="P55" t="s">
        <v>226</v>
      </c>
      <c r="Q55" s="11" t="s">
        <v>226</v>
      </c>
      <c r="R55" t="s">
        <v>228</v>
      </c>
      <c r="S55" s="16">
        <f>O55/C55*100</f>
        <v>0.20876826722338201</v>
      </c>
    </row>
    <row r="56" spans="1:19" x14ac:dyDescent="0.25">
      <c r="A56" s="1" t="s">
        <v>231</v>
      </c>
      <c r="B56" s="1" t="s">
        <v>232</v>
      </c>
      <c r="C56" s="2">
        <v>5</v>
      </c>
      <c r="D56" s="2">
        <v>5</v>
      </c>
      <c r="E56" s="14">
        <v>100</v>
      </c>
      <c r="F56" s="2">
        <v>0</v>
      </c>
      <c r="G56" s="14">
        <v>0</v>
      </c>
      <c r="H56" s="2">
        <v>0</v>
      </c>
      <c r="I56" s="14">
        <v>0</v>
      </c>
      <c r="J56" s="2">
        <v>0</v>
      </c>
      <c r="K56" s="14">
        <v>0</v>
      </c>
      <c r="L56" s="2">
        <v>3</v>
      </c>
      <c r="M56" s="2">
        <v>2</v>
      </c>
      <c r="N56" s="2">
        <v>0</v>
      </c>
      <c r="O56" s="17">
        <v>1</v>
      </c>
      <c r="Q56" s="11"/>
      <c r="R56" t="s">
        <v>230</v>
      </c>
      <c r="S56" s="16">
        <f>O56/C56*100</f>
        <v>20</v>
      </c>
    </row>
    <row r="57" spans="1:19" x14ac:dyDescent="0.25">
      <c r="A57" s="1" t="s">
        <v>168</v>
      </c>
      <c r="B57" s="1" t="s">
        <v>169</v>
      </c>
      <c r="C57" s="2">
        <v>73</v>
      </c>
      <c r="D57" s="2">
        <v>29</v>
      </c>
      <c r="E57" s="14">
        <v>39.726027397260275</v>
      </c>
      <c r="F57" s="2">
        <v>44</v>
      </c>
      <c r="G57" s="14">
        <v>60.273972602739725</v>
      </c>
      <c r="H57" s="2">
        <v>0</v>
      </c>
      <c r="I57" s="14">
        <v>0</v>
      </c>
      <c r="J57" s="2">
        <v>0</v>
      </c>
      <c r="K57" s="14">
        <v>0</v>
      </c>
      <c r="L57" s="2">
        <v>4</v>
      </c>
      <c r="M57" s="2">
        <v>69</v>
      </c>
      <c r="N57" s="2">
        <v>0</v>
      </c>
      <c r="P57" t="s">
        <v>226</v>
      </c>
      <c r="Q57" s="11" t="s">
        <v>226</v>
      </c>
      <c r="R57" t="s">
        <v>230</v>
      </c>
    </row>
    <row r="58" spans="1:19" x14ac:dyDescent="0.25">
      <c r="A58" s="1" t="s">
        <v>116</v>
      </c>
      <c r="B58" s="1" t="s">
        <v>117</v>
      </c>
      <c r="C58" s="2">
        <v>4092</v>
      </c>
      <c r="D58" s="2">
        <v>4072</v>
      </c>
      <c r="E58" s="14">
        <v>99.511241446725322</v>
      </c>
      <c r="F58" s="2">
        <v>14</v>
      </c>
      <c r="G58" s="14">
        <v>0.34213098729227759</v>
      </c>
      <c r="H58" s="2">
        <v>0</v>
      </c>
      <c r="I58" s="14">
        <v>0</v>
      </c>
      <c r="J58" s="2">
        <v>6</v>
      </c>
      <c r="K58" s="14">
        <v>0.1466275659824047</v>
      </c>
      <c r="L58" s="2">
        <v>3663</v>
      </c>
      <c r="M58" s="2">
        <v>429</v>
      </c>
      <c r="N58" s="2">
        <v>0</v>
      </c>
      <c r="P58" t="s">
        <v>226</v>
      </c>
      <c r="Q58" s="11" t="s">
        <v>226</v>
      </c>
      <c r="R58" t="s">
        <v>230</v>
      </c>
    </row>
    <row r="59" spans="1:19" x14ac:dyDescent="0.25">
      <c r="A59" s="1" t="s">
        <v>116</v>
      </c>
      <c r="B59" s="1" t="s">
        <v>154</v>
      </c>
      <c r="C59" s="2">
        <v>2002</v>
      </c>
      <c r="D59" s="2">
        <v>1970</v>
      </c>
      <c r="E59" s="14">
        <v>98.401598401598406</v>
      </c>
      <c r="F59" s="2">
        <v>17</v>
      </c>
      <c r="G59" s="14">
        <v>0.84915084915084915</v>
      </c>
      <c r="H59" s="2">
        <v>0</v>
      </c>
      <c r="I59" s="14">
        <v>0</v>
      </c>
      <c r="J59" s="2">
        <v>15</v>
      </c>
      <c r="K59" s="14">
        <v>0.7492507492507493</v>
      </c>
      <c r="L59" s="2">
        <v>1733</v>
      </c>
      <c r="M59" s="2">
        <v>269</v>
      </c>
      <c r="N59" s="2">
        <v>0</v>
      </c>
      <c r="P59" t="s">
        <v>226</v>
      </c>
      <c r="Q59" s="11" t="s">
        <v>226</v>
      </c>
      <c r="R59" t="s">
        <v>230</v>
      </c>
    </row>
    <row r="60" spans="1:19" x14ac:dyDescent="0.25">
      <c r="A60" s="4" t="s">
        <v>57</v>
      </c>
      <c r="B60" s="4" t="s">
        <v>181</v>
      </c>
      <c r="C60" s="5">
        <v>1639</v>
      </c>
      <c r="D60" s="5">
        <v>1639</v>
      </c>
      <c r="E60" s="15">
        <v>100</v>
      </c>
      <c r="F60" s="5">
        <v>0</v>
      </c>
      <c r="G60" s="15">
        <v>0</v>
      </c>
      <c r="H60" s="5">
        <v>0</v>
      </c>
      <c r="I60" s="15">
        <v>0</v>
      </c>
      <c r="J60" s="5">
        <v>0</v>
      </c>
      <c r="K60" s="15">
        <v>0</v>
      </c>
      <c r="L60" s="5">
        <v>1292</v>
      </c>
      <c r="M60" s="5">
        <v>347</v>
      </c>
      <c r="N60" s="5">
        <v>0</v>
      </c>
      <c r="P60" t="s">
        <v>226</v>
      </c>
      <c r="Q60" s="11" t="s">
        <v>226</v>
      </c>
      <c r="R60" t="s">
        <v>230</v>
      </c>
    </row>
    <row r="61" spans="1:19" x14ac:dyDescent="0.25">
      <c r="A61" s="1" t="s">
        <v>57</v>
      </c>
      <c r="B61" s="1" t="s">
        <v>58</v>
      </c>
      <c r="C61" s="2">
        <v>484</v>
      </c>
      <c r="D61" s="2">
        <v>484</v>
      </c>
      <c r="E61" s="14">
        <v>100</v>
      </c>
      <c r="F61" s="2">
        <v>0</v>
      </c>
      <c r="G61" s="14">
        <v>0</v>
      </c>
      <c r="H61" s="2">
        <v>0</v>
      </c>
      <c r="I61" s="14">
        <v>0</v>
      </c>
      <c r="J61" s="2">
        <v>0</v>
      </c>
      <c r="K61" s="14">
        <v>0</v>
      </c>
      <c r="L61" s="2">
        <v>377</v>
      </c>
      <c r="M61" s="2">
        <v>107</v>
      </c>
      <c r="N61" s="2">
        <v>0</v>
      </c>
      <c r="P61" t="s">
        <v>226</v>
      </c>
      <c r="Q61" s="11" t="s">
        <v>226</v>
      </c>
      <c r="R61" t="s">
        <v>230</v>
      </c>
    </row>
    <row r="62" spans="1:19" x14ac:dyDescent="0.25">
      <c r="A62" s="1" t="s">
        <v>57</v>
      </c>
      <c r="B62" s="1" t="s">
        <v>59</v>
      </c>
      <c r="C62" s="2">
        <v>2091</v>
      </c>
      <c r="D62" s="2">
        <v>2086</v>
      </c>
      <c r="E62" s="14">
        <v>99.760879961740784</v>
      </c>
      <c r="F62" s="2">
        <v>4</v>
      </c>
      <c r="G62" s="14">
        <v>0.19129603060736491</v>
      </c>
      <c r="H62" s="2">
        <v>1</v>
      </c>
      <c r="I62" s="14">
        <v>4.7824007651841229E-2</v>
      </c>
      <c r="J62" s="2">
        <v>0</v>
      </c>
      <c r="K62" s="14">
        <v>0</v>
      </c>
      <c r="L62" s="2">
        <v>1556</v>
      </c>
      <c r="M62" s="2">
        <v>535</v>
      </c>
      <c r="N62" s="2">
        <v>0</v>
      </c>
      <c r="P62" t="s">
        <v>225</v>
      </c>
      <c r="Q62" s="11" t="s">
        <v>223</v>
      </c>
      <c r="R62" t="s">
        <v>230</v>
      </c>
    </row>
    <row r="63" spans="1:19" x14ac:dyDescent="0.25">
      <c r="A63" s="1" t="s">
        <v>145</v>
      </c>
      <c r="B63" s="1" t="s">
        <v>146</v>
      </c>
      <c r="C63" s="2">
        <v>2332</v>
      </c>
      <c r="D63" s="2">
        <v>2274</v>
      </c>
      <c r="E63" s="14">
        <v>97.51286449399656</v>
      </c>
      <c r="F63" s="2">
        <v>57</v>
      </c>
      <c r="G63" s="14">
        <v>2.4442538593481991</v>
      </c>
      <c r="H63" s="2">
        <v>1</v>
      </c>
      <c r="I63" s="14">
        <v>4.2881646655231559E-2</v>
      </c>
      <c r="J63" s="2">
        <v>0</v>
      </c>
      <c r="K63" s="14">
        <v>0</v>
      </c>
      <c r="L63" s="2">
        <v>1870</v>
      </c>
      <c r="M63" s="2">
        <v>462</v>
      </c>
      <c r="N63" s="2">
        <v>0</v>
      </c>
      <c r="P63" t="s">
        <v>226</v>
      </c>
      <c r="Q63" s="11" t="s">
        <v>226</v>
      </c>
      <c r="R63" t="s">
        <v>230</v>
      </c>
    </row>
    <row r="64" spans="1:19" x14ac:dyDescent="0.25">
      <c r="A64" s="4" t="s">
        <v>84</v>
      </c>
      <c r="B64" s="4" t="s">
        <v>182</v>
      </c>
      <c r="C64" s="5">
        <v>100</v>
      </c>
      <c r="D64" s="5">
        <v>98</v>
      </c>
      <c r="E64" s="15">
        <v>98</v>
      </c>
      <c r="F64" s="5">
        <v>2</v>
      </c>
      <c r="G64" s="15">
        <v>2</v>
      </c>
      <c r="H64" s="5">
        <v>0</v>
      </c>
      <c r="I64" s="15">
        <v>0</v>
      </c>
      <c r="J64" s="5">
        <v>0</v>
      </c>
      <c r="K64" s="15">
        <v>0</v>
      </c>
      <c r="L64" s="5">
        <v>96</v>
      </c>
      <c r="M64" s="5">
        <v>4</v>
      </c>
      <c r="N64" s="5">
        <v>0</v>
      </c>
      <c r="P64" t="s">
        <v>226</v>
      </c>
      <c r="Q64" s="11" t="s">
        <v>226</v>
      </c>
      <c r="R64" t="s">
        <v>230</v>
      </c>
    </row>
    <row r="65" spans="1:18" x14ac:dyDescent="0.25">
      <c r="A65" s="1" t="s">
        <v>84</v>
      </c>
      <c r="B65" s="1" t="s">
        <v>85</v>
      </c>
      <c r="C65" s="2">
        <v>813</v>
      </c>
      <c r="D65" s="2">
        <v>809</v>
      </c>
      <c r="E65" s="14">
        <v>99.507995079950788</v>
      </c>
      <c r="F65" s="2">
        <v>2</v>
      </c>
      <c r="G65" s="14">
        <v>0.24600246002460024</v>
      </c>
      <c r="H65" s="2">
        <v>2</v>
      </c>
      <c r="I65" s="14">
        <v>0.24600246002460024</v>
      </c>
      <c r="J65" s="2">
        <v>0</v>
      </c>
      <c r="K65" s="14">
        <v>0</v>
      </c>
      <c r="L65" s="2">
        <v>646</v>
      </c>
      <c r="M65" s="2">
        <v>167</v>
      </c>
      <c r="N65" s="2">
        <v>0</v>
      </c>
      <c r="P65" t="s">
        <v>226</v>
      </c>
      <c r="Q65" s="11" t="s">
        <v>226</v>
      </c>
      <c r="R65" t="s">
        <v>230</v>
      </c>
    </row>
    <row r="66" spans="1:18" x14ac:dyDescent="0.25">
      <c r="A66" s="4" t="s">
        <v>84</v>
      </c>
      <c r="B66" s="4" t="s">
        <v>183</v>
      </c>
      <c r="C66" s="5">
        <v>850</v>
      </c>
      <c r="D66" s="5">
        <v>850</v>
      </c>
      <c r="E66" s="15">
        <v>100</v>
      </c>
      <c r="F66" s="5">
        <v>0</v>
      </c>
      <c r="G66" s="15">
        <v>0</v>
      </c>
      <c r="H66" s="5">
        <v>0</v>
      </c>
      <c r="I66" s="15">
        <v>0</v>
      </c>
      <c r="J66" s="5">
        <v>0</v>
      </c>
      <c r="K66" s="15">
        <v>0</v>
      </c>
      <c r="L66" s="5">
        <v>619</v>
      </c>
      <c r="M66" s="5">
        <v>231</v>
      </c>
      <c r="N66" s="5">
        <v>0</v>
      </c>
      <c r="P66" t="s">
        <v>226</v>
      </c>
      <c r="Q66" s="11" t="s">
        <v>226</v>
      </c>
      <c r="R66" t="s">
        <v>230</v>
      </c>
    </row>
    <row r="67" spans="1:18" x14ac:dyDescent="0.25">
      <c r="A67" s="4" t="s">
        <v>84</v>
      </c>
      <c r="B67" s="4" t="s">
        <v>184</v>
      </c>
      <c r="C67" s="5">
        <v>39</v>
      </c>
      <c r="D67" s="5">
        <v>39</v>
      </c>
      <c r="E67" s="15">
        <v>100</v>
      </c>
      <c r="F67" s="5">
        <v>0</v>
      </c>
      <c r="G67" s="15">
        <v>0</v>
      </c>
      <c r="H67" s="5">
        <v>0</v>
      </c>
      <c r="I67" s="15">
        <v>0</v>
      </c>
      <c r="J67" s="5">
        <v>0</v>
      </c>
      <c r="K67" s="15">
        <v>0</v>
      </c>
      <c r="L67" s="5">
        <v>16</v>
      </c>
      <c r="M67" s="5">
        <v>23</v>
      </c>
      <c r="N67" s="5">
        <v>0</v>
      </c>
      <c r="P67" t="s">
        <v>226</v>
      </c>
      <c r="Q67" s="11" t="s">
        <v>226</v>
      </c>
      <c r="R67" t="s">
        <v>230</v>
      </c>
    </row>
    <row r="68" spans="1:18" x14ac:dyDescent="0.25">
      <c r="A68" s="1" t="s">
        <v>87</v>
      </c>
      <c r="B68" s="1" t="s">
        <v>88</v>
      </c>
      <c r="C68" s="2">
        <v>813</v>
      </c>
      <c r="D68" s="2">
        <v>757</v>
      </c>
      <c r="E68" s="14">
        <v>93.111931119311194</v>
      </c>
      <c r="F68" s="2">
        <v>49</v>
      </c>
      <c r="G68" s="14">
        <v>6.0270602706027061</v>
      </c>
      <c r="H68" s="2">
        <v>1</v>
      </c>
      <c r="I68" s="14">
        <v>0.12300123001230012</v>
      </c>
      <c r="J68" s="2">
        <v>6</v>
      </c>
      <c r="K68" s="14">
        <v>0.73800738007380073</v>
      </c>
      <c r="L68" s="2">
        <v>575</v>
      </c>
      <c r="M68" s="2">
        <v>238</v>
      </c>
      <c r="N68" s="2">
        <v>0</v>
      </c>
      <c r="P68" t="s">
        <v>226</v>
      </c>
      <c r="Q68" s="11" t="s">
        <v>226</v>
      </c>
      <c r="R68" t="s">
        <v>230</v>
      </c>
    </row>
    <row r="69" spans="1:18" x14ac:dyDescent="0.25">
      <c r="A69" s="1" t="s">
        <v>87</v>
      </c>
      <c r="B69" s="1" t="s">
        <v>97</v>
      </c>
      <c r="C69" s="2">
        <v>593</v>
      </c>
      <c r="D69" s="2">
        <v>555</v>
      </c>
      <c r="E69" s="14">
        <v>93.591905564924119</v>
      </c>
      <c r="F69" s="2">
        <v>38</v>
      </c>
      <c r="G69" s="14">
        <v>6.4080944350758857</v>
      </c>
      <c r="H69" s="2">
        <v>0</v>
      </c>
      <c r="I69" s="14">
        <v>0</v>
      </c>
      <c r="J69" s="2">
        <v>0</v>
      </c>
      <c r="K69" s="14">
        <v>0</v>
      </c>
      <c r="L69" s="2">
        <v>433</v>
      </c>
      <c r="M69" s="2">
        <v>160</v>
      </c>
      <c r="N69" s="2">
        <v>0</v>
      </c>
      <c r="P69" t="s">
        <v>226</v>
      </c>
      <c r="Q69" s="11" t="s">
        <v>226</v>
      </c>
      <c r="R69" t="s">
        <v>230</v>
      </c>
    </row>
    <row r="70" spans="1:18" x14ac:dyDescent="0.25">
      <c r="A70" s="4" t="s">
        <v>30</v>
      </c>
      <c r="B70" s="4" t="s">
        <v>185</v>
      </c>
      <c r="C70" s="5">
        <v>848</v>
      </c>
      <c r="D70" s="5">
        <v>781</v>
      </c>
      <c r="E70" s="15">
        <v>92.09905660377359</v>
      </c>
      <c r="F70" s="5">
        <v>51</v>
      </c>
      <c r="G70" s="15">
        <v>6.0141509433962268</v>
      </c>
      <c r="H70" s="5">
        <v>9</v>
      </c>
      <c r="I70" s="15">
        <v>1.0613207547169812</v>
      </c>
      <c r="J70" s="5">
        <v>7</v>
      </c>
      <c r="K70" s="15">
        <v>0.82547169811320753</v>
      </c>
      <c r="L70" s="5">
        <v>656</v>
      </c>
      <c r="M70" s="5">
        <v>192</v>
      </c>
      <c r="N70" s="5">
        <v>5</v>
      </c>
      <c r="P70" t="s">
        <v>225</v>
      </c>
      <c r="Q70" s="11" t="s">
        <v>221</v>
      </c>
      <c r="R70" t="s">
        <v>230</v>
      </c>
    </row>
    <row r="71" spans="1:18" x14ac:dyDescent="0.25">
      <c r="A71" s="1" t="s">
        <v>30</v>
      </c>
      <c r="B71" s="1" t="s">
        <v>31</v>
      </c>
      <c r="C71" s="2">
        <v>346</v>
      </c>
      <c r="D71" s="2">
        <v>276</v>
      </c>
      <c r="E71" s="14">
        <v>79.76878612716763</v>
      </c>
      <c r="F71" s="2">
        <v>23</v>
      </c>
      <c r="G71" s="14">
        <v>6.6473988439306355</v>
      </c>
      <c r="H71" s="2">
        <v>26</v>
      </c>
      <c r="I71" s="14">
        <v>7.5144508670520231</v>
      </c>
      <c r="J71" s="2">
        <v>21</v>
      </c>
      <c r="K71" s="14">
        <v>6.0693641618497107</v>
      </c>
      <c r="L71" s="2">
        <v>279</v>
      </c>
      <c r="M71" s="2">
        <v>67</v>
      </c>
      <c r="N71" s="2">
        <v>0</v>
      </c>
      <c r="P71" t="s">
        <v>226</v>
      </c>
      <c r="Q71" s="11" t="s">
        <v>226</v>
      </c>
      <c r="R71" t="s">
        <v>230</v>
      </c>
    </row>
    <row r="72" spans="1:18" x14ac:dyDescent="0.25">
      <c r="A72" s="1" t="s">
        <v>30</v>
      </c>
      <c r="B72" s="1" t="s">
        <v>43</v>
      </c>
      <c r="C72" s="2">
        <v>501</v>
      </c>
      <c r="D72" s="2">
        <v>480</v>
      </c>
      <c r="E72" s="14">
        <v>95.808383233532936</v>
      </c>
      <c r="F72" s="2">
        <v>13</v>
      </c>
      <c r="G72" s="14">
        <v>2.5948103792415167</v>
      </c>
      <c r="H72" s="2">
        <v>6</v>
      </c>
      <c r="I72" s="14">
        <v>1.1976047904191618</v>
      </c>
      <c r="J72" s="2">
        <v>2</v>
      </c>
      <c r="K72" s="14">
        <v>0.39920159680638717</v>
      </c>
      <c r="L72" s="2">
        <v>376</v>
      </c>
      <c r="M72" s="2">
        <v>125</v>
      </c>
      <c r="N72" s="2">
        <v>1</v>
      </c>
      <c r="P72" t="s">
        <v>226</v>
      </c>
      <c r="Q72" s="11" t="s">
        <v>226</v>
      </c>
      <c r="R72" t="s">
        <v>230</v>
      </c>
    </row>
    <row r="73" spans="1:18" x14ac:dyDescent="0.25">
      <c r="A73" s="1" t="s">
        <v>30</v>
      </c>
      <c r="B73" s="1" t="s">
        <v>108</v>
      </c>
      <c r="C73" s="2">
        <v>576</v>
      </c>
      <c r="D73" s="2">
        <v>467</v>
      </c>
      <c r="E73" s="14">
        <v>81.076388888888886</v>
      </c>
      <c r="F73" s="2">
        <v>12</v>
      </c>
      <c r="G73" s="14">
        <v>2.083333333333333</v>
      </c>
      <c r="H73" s="2">
        <v>74</v>
      </c>
      <c r="I73" s="14">
        <v>12.847222222222221</v>
      </c>
      <c r="J73" s="2">
        <v>23</v>
      </c>
      <c r="K73" s="14">
        <v>3.9930555555555554</v>
      </c>
      <c r="L73" s="2">
        <v>456</v>
      </c>
      <c r="M73" s="2">
        <v>120</v>
      </c>
      <c r="N73" s="2">
        <v>11</v>
      </c>
      <c r="P73" t="s">
        <v>226</v>
      </c>
      <c r="Q73" s="11" t="s">
        <v>226</v>
      </c>
      <c r="R73" t="s">
        <v>230</v>
      </c>
    </row>
    <row r="74" spans="1:18" x14ac:dyDescent="0.25">
      <c r="A74" s="4" t="s">
        <v>30</v>
      </c>
      <c r="B74" s="4" t="s">
        <v>186</v>
      </c>
      <c r="C74" s="5">
        <v>656</v>
      </c>
      <c r="D74" s="5">
        <v>562</v>
      </c>
      <c r="E74" s="15">
        <v>85.670731707317074</v>
      </c>
      <c r="F74" s="5">
        <v>34</v>
      </c>
      <c r="G74" s="15">
        <v>5.1829268292682924</v>
      </c>
      <c r="H74" s="5">
        <v>34</v>
      </c>
      <c r="I74" s="15">
        <v>5.1829268292682924</v>
      </c>
      <c r="J74" s="5">
        <v>26</v>
      </c>
      <c r="K74" s="15">
        <v>3.9634146341463414</v>
      </c>
      <c r="L74" s="5">
        <v>470</v>
      </c>
      <c r="M74" s="5">
        <v>186</v>
      </c>
      <c r="N74" s="5">
        <v>0</v>
      </c>
      <c r="P74" t="s">
        <v>225</v>
      </c>
      <c r="Q74" s="11" t="s">
        <v>223</v>
      </c>
      <c r="R74" t="s">
        <v>230</v>
      </c>
    </row>
    <row r="75" spans="1:18" x14ac:dyDescent="0.25">
      <c r="A75" s="1" t="s">
        <v>30</v>
      </c>
      <c r="B75" s="1" t="s">
        <v>136</v>
      </c>
      <c r="C75" s="2">
        <v>832</v>
      </c>
      <c r="D75" s="2">
        <v>762</v>
      </c>
      <c r="E75" s="14">
        <v>91.586538461538453</v>
      </c>
      <c r="F75" s="2">
        <v>20</v>
      </c>
      <c r="G75" s="14">
        <v>2.4038461538461542</v>
      </c>
      <c r="H75" s="2">
        <v>35</v>
      </c>
      <c r="I75" s="14">
        <v>4.2067307692307692</v>
      </c>
      <c r="J75" s="2">
        <v>15</v>
      </c>
      <c r="K75" s="14">
        <v>1.8028846153846152</v>
      </c>
      <c r="L75" s="2">
        <v>638</v>
      </c>
      <c r="M75" s="2">
        <v>194</v>
      </c>
      <c r="N75" s="2">
        <v>3</v>
      </c>
      <c r="P75" t="s">
        <v>226</v>
      </c>
      <c r="Q75" s="11" t="s">
        <v>226</v>
      </c>
      <c r="R75" t="s">
        <v>230</v>
      </c>
    </row>
    <row r="76" spans="1:18" x14ac:dyDescent="0.25">
      <c r="A76" s="4" t="s">
        <v>111</v>
      </c>
      <c r="B76" s="4" t="s">
        <v>187</v>
      </c>
      <c r="C76" s="5">
        <v>134</v>
      </c>
      <c r="D76" s="5">
        <v>134</v>
      </c>
      <c r="E76" s="15">
        <v>100</v>
      </c>
      <c r="F76" s="5">
        <v>0</v>
      </c>
      <c r="G76" s="15">
        <v>0</v>
      </c>
      <c r="H76" s="5">
        <v>0</v>
      </c>
      <c r="I76" s="15">
        <v>0</v>
      </c>
      <c r="J76" s="5">
        <v>0</v>
      </c>
      <c r="K76" s="15">
        <v>0</v>
      </c>
      <c r="L76" s="5">
        <v>118</v>
      </c>
      <c r="M76" s="5">
        <v>16</v>
      </c>
      <c r="N76" s="5">
        <v>0</v>
      </c>
      <c r="P76" t="s">
        <v>226</v>
      </c>
      <c r="Q76" s="11" t="s">
        <v>226</v>
      </c>
      <c r="R76" t="s">
        <v>230</v>
      </c>
    </row>
    <row r="77" spans="1:18" x14ac:dyDescent="0.25">
      <c r="A77" s="1" t="s">
        <v>111</v>
      </c>
      <c r="B77" s="1" t="s">
        <v>112</v>
      </c>
      <c r="C77" s="2">
        <v>402</v>
      </c>
      <c r="D77" s="2">
        <v>402</v>
      </c>
      <c r="E77" s="14">
        <v>100</v>
      </c>
      <c r="F77" s="2">
        <v>0</v>
      </c>
      <c r="G77" s="14">
        <v>0</v>
      </c>
      <c r="H77" s="2">
        <v>0</v>
      </c>
      <c r="I77" s="14">
        <v>0</v>
      </c>
      <c r="J77" s="2">
        <v>0</v>
      </c>
      <c r="K77" s="14">
        <v>0</v>
      </c>
      <c r="L77" s="2">
        <v>319</v>
      </c>
      <c r="M77" s="2">
        <v>83</v>
      </c>
      <c r="N77" s="2">
        <v>0</v>
      </c>
      <c r="P77" t="s">
        <v>226</v>
      </c>
      <c r="Q77" s="11" t="s">
        <v>226</v>
      </c>
      <c r="R77" t="s">
        <v>230</v>
      </c>
    </row>
    <row r="78" spans="1:18" x14ac:dyDescent="0.25">
      <c r="A78" s="1" t="s">
        <v>14</v>
      </c>
      <c r="B78" s="1" t="s">
        <v>15</v>
      </c>
      <c r="C78" s="2">
        <v>2339</v>
      </c>
      <c r="D78" s="2">
        <v>2339</v>
      </c>
      <c r="E78" s="14">
        <v>100</v>
      </c>
      <c r="F78" s="2">
        <v>0</v>
      </c>
      <c r="G78" s="14">
        <v>0</v>
      </c>
      <c r="H78" s="2">
        <v>0</v>
      </c>
      <c r="I78" s="14">
        <v>0</v>
      </c>
      <c r="J78" s="2">
        <v>0</v>
      </c>
      <c r="K78" s="14">
        <v>0</v>
      </c>
      <c r="L78" s="2">
        <v>1946</v>
      </c>
      <c r="M78" s="2">
        <v>393</v>
      </c>
      <c r="N78" s="2">
        <v>0</v>
      </c>
      <c r="P78" t="s">
        <v>226</v>
      </c>
      <c r="Q78" s="11" t="s">
        <v>226</v>
      </c>
      <c r="R78" t="s">
        <v>230</v>
      </c>
    </row>
    <row r="79" spans="1:18" x14ac:dyDescent="0.25">
      <c r="A79" s="1" t="s">
        <v>14</v>
      </c>
      <c r="B79" s="1" t="s">
        <v>46</v>
      </c>
      <c r="C79" s="2">
        <v>1067</v>
      </c>
      <c r="D79" s="2">
        <v>1065</v>
      </c>
      <c r="E79" s="14">
        <v>99.812558575445181</v>
      </c>
      <c r="F79" s="2">
        <v>2</v>
      </c>
      <c r="G79" s="14">
        <v>0.18744142455482662</v>
      </c>
      <c r="H79" s="2">
        <v>0</v>
      </c>
      <c r="I79" s="14">
        <v>0</v>
      </c>
      <c r="J79" s="2">
        <v>0</v>
      </c>
      <c r="K79" s="14">
        <v>0</v>
      </c>
      <c r="L79" s="2">
        <v>966</v>
      </c>
      <c r="M79" s="2">
        <v>101</v>
      </c>
      <c r="N79" s="2">
        <v>0</v>
      </c>
      <c r="P79" t="s">
        <v>226</v>
      </c>
      <c r="Q79" s="11" t="s">
        <v>226</v>
      </c>
      <c r="R79" t="s">
        <v>230</v>
      </c>
    </row>
    <row r="80" spans="1:18" x14ac:dyDescent="0.25">
      <c r="A80" s="4" t="s">
        <v>73</v>
      </c>
      <c r="B80" s="4" t="s">
        <v>188</v>
      </c>
      <c r="C80" s="5">
        <v>178</v>
      </c>
      <c r="D80" s="5">
        <v>175</v>
      </c>
      <c r="E80" s="15">
        <v>98.31460674157303</v>
      </c>
      <c r="F80" s="5">
        <v>3</v>
      </c>
      <c r="G80" s="15">
        <v>1.6853932584269662</v>
      </c>
      <c r="H80" s="5">
        <v>0</v>
      </c>
      <c r="I80" s="15">
        <v>0</v>
      </c>
      <c r="J80" s="5">
        <v>0</v>
      </c>
      <c r="K80" s="15">
        <v>0</v>
      </c>
      <c r="L80" s="5">
        <v>27</v>
      </c>
      <c r="M80" s="5">
        <v>151</v>
      </c>
      <c r="N80" s="5">
        <v>0</v>
      </c>
      <c r="P80" t="s">
        <v>226</v>
      </c>
      <c r="Q80" s="11" t="s">
        <v>226</v>
      </c>
      <c r="R80" t="s">
        <v>230</v>
      </c>
    </row>
    <row r="81" spans="1:19" x14ac:dyDescent="0.25">
      <c r="A81" s="1" t="s">
        <v>73</v>
      </c>
      <c r="B81" s="1" t="s">
        <v>74</v>
      </c>
      <c r="C81" s="2">
        <v>1032</v>
      </c>
      <c r="D81" s="2">
        <v>1020</v>
      </c>
      <c r="E81" s="14">
        <v>98.837209302325576</v>
      </c>
      <c r="F81" s="2">
        <v>12</v>
      </c>
      <c r="G81" s="14">
        <v>1.1627906976744187</v>
      </c>
      <c r="H81" s="2">
        <v>0</v>
      </c>
      <c r="I81" s="14">
        <v>0</v>
      </c>
      <c r="J81" s="2">
        <v>0</v>
      </c>
      <c r="K81" s="14">
        <v>0</v>
      </c>
      <c r="L81" s="2">
        <v>413</v>
      </c>
      <c r="M81" s="2">
        <v>619</v>
      </c>
      <c r="N81" s="2">
        <v>0</v>
      </c>
      <c r="P81" t="s">
        <v>226</v>
      </c>
      <c r="Q81" s="11" t="s">
        <v>226</v>
      </c>
      <c r="R81" t="s">
        <v>230</v>
      </c>
    </row>
    <row r="82" spans="1:19" x14ac:dyDescent="0.25">
      <c r="A82" s="1" t="s">
        <v>51</v>
      </c>
      <c r="B82" s="1" t="s">
        <v>52</v>
      </c>
      <c r="C82" s="2">
        <v>804</v>
      </c>
      <c r="D82" s="2">
        <v>732</v>
      </c>
      <c r="E82" s="14">
        <v>91.044776119402982</v>
      </c>
      <c r="F82" s="2">
        <v>40</v>
      </c>
      <c r="G82" s="14">
        <v>4.9751243781094532</v>
      </c>
      <c r="H82" s="2">
        <v>4</v>
      </c>
      <c r="I82" s="14">
        <v>0.49751243781094528</v>
      </c>
      <c r="J82" s="2">
        <v>28</v>
      </c>
      <c r="K82" s="14">
        <v>3.4825870646766171</v>
      </c>
      <c r="L82" s="2">
        <v>648</v>
      </c>
      <c r="M82" s="2">
        <v>156</v>
      </c>
      <c r="N82" s="2">
        <v>0</v>
      </c>
      <c r="P82" t="s">
        <v>226</v>
      </c>
      <c r="Q82" s="11" t="s">
        <v>226</v>
      </c>
      <c r="R82" t="s">
        <v>230</v>
      </c>
    </row>
    <row r="83" spans="1:19" x14ac:dyDescent="0.25">
      <c r="A83" s="1" t="s">
        <v>51</v>
      </c>
      <c r="B83" s="1" t="s">
        <v>121</v>
      </c>
      <c r="C83" s="2">
        <v>416</v>
      </c>
      <c r="D83" s="2">
        <v>387</v>
      </c>
      <c r="E83" s="14">
        <v>93.02884615384616</v>
      </c>
      <c r="F83" s="2">
        <v>29</v>
      </c>
      <c r="G83" s="14">
        <v>6.9711538461538467</v>
      </c>
      <c r="H83" s="2">
        <v>0</v>
      </c>
      <c r="I83" s="14">
        <v>0</v>
      </c>
      <c r="J83" s="2">
        <v>0</v>
      </c>
      <c r="K83" s="14">
        <v>0</v>
      </c>
      <c r="L83" s="2">
        <v>331</v>
      </c>
      <c r="M83" s="2">
        <v>85</v>
      </c>
      <c r="N83" s="2">
        <v>0</v>
      </c>
      <c r="P83" t="s">
        <v>226</v>
      </c>
      <c r="Q83" s="11" t="s">
        <v>226</v>
      </c>
      <c r="R83" t="s">
        <v>230</v>
      </c>
    </row>
    <row r="84" spans="1:19" x14ac:dyDescent="0.25">
      <c r="A84" s="1" t="s">
        <v>51</v>
      </c>
      <c r="B84" s="1" t="s">
        <v>122</v>
      </c>
      <c r="C84" s="2">
        <v>431</v>
      </c>
      <c r="D84" s="2">
        <v>382</v>
      </c>
      <c r="E84" s="14">
        <v>88.631090487238978</v>
      </c>
      <c r="F84" s="2">
        <v>39</v>
      </c>
      <c r="G84" s="14">
        <v>9.0487238979118327</v>
      </c>
      <c r="H84" s="2">
        <v>5</v>
      </c>
      <c r="I84" s="14">
        <v>1.160092807424594</v>
      </c>
      <c r="J84" s="2">
        <v>5</v>
      </c>
      <c r="K84" s="14">
        <v>1.160092807424594</v>
      </c>
      <c r="L84" s="2">
        <v>322</v>
      </c>
      <c r="M84" s="2">
        <v>109</v>
      </c>
      <c r="N84" s="2">
        <v>0</v>
      </c>
      <c r="P84" t="s">
        <v>226</v>
      </c>
      <c r="Q84" s="11" t="s">
        <v>226</v>
      </c>
      <c r="R84" t="s">
        <v>230</v>
      </c>
    </row>
    <row r="85" spans="1:19" x14ac:dyDescent="0.25">
      <c r="A85" s="1" t="s">
        <v>51</v>
      </c>
      <c r="B85" s="1" t="s">
        <v>123</v>
      </c>
      <c r="C85" s="2">
        <v>598</v>
      </c>
      <c r="D85" s="2">
        <v>566</v>
      </c>
      <c r="E85" s="14">
        <v>94.648829431438131</v>
      </c>
      <c r="F85" s="2">
        <v>23</v>
      </c>
      <c r="G85" s="14">
        <v>3.8461538461538463</v>
      </c>
      <c r="H85" s="2">
        <v>0</v>
      </c>
      <c r="I85" s="14">
        <v>0</v>
      </c>
      <c r="J85" s="2">
        <v>9</v>
      </c>
      <c r="K85" s="14">
        <v>1.5050167224080269</v>
      </c>
      <c r="L85" s="2">
        <v>476</v>
      </c>
      <c r="M85" s="2">
        <v>122</v>
      </c>
      <c r="N85" s="2">
        <v>9</v>
      </c>
      <c r="P85" t="s">
        <v>225</v>
      </c>
      <c r="Q85" s="11" t="s">
        <v>221</v>
      </c>
      <c r="R85" t="s">
        <v>230</v>
      </c>
    </row>
    <row r="86" spans="1:19" x14ac:dyDescent="0.25">
      <c r="A86" s="4" t="s">
        <v>51</v>
      </c>
      <c r="B86" s="4" t="s">
        <v>189</v>
      </c>
      <c r="C86" s="5">
        <v>792</v>
      </c>
      <c r="D86" s="5">
        <v>761</v>
      </c>
      <c r="E86" s="15">
        <v>96.085858585858588</v>
      </c>
      <c r="F86" s="5">
        <v>3</v>
      </c>
      <c r="G86" s="15">
        <v>0.37878787878787878</v>
      </c>
      <c r="H86" s="5">
        <v>0</v>
      </c>
      <c r="I86" s="15">
        <v>0</v>
      </c>
      <c r="J86" s="5">
        <v>28</v>
      </c>
      <c r="K86" s="15">
        <v>3.535353535353535</v>
      </c>
      <c r="L86" s="5">
        <v>606</v>
      </c>
      <c r="M86" s="5">
        <v>186</v>
      </c>
      <c r="N86" s="5">
        <v>0</v>
      </c>
      <c r="P86" t="s">
        <v>225</v>
      </c>
      <c r="Q86" s="11" t="s">
        <v>222</v>
      </c>
      <c r="R86" t="s">
        <v>230</v>
      </c>
    </row>
    <row r="87" spans="1:19" x14ac:dyDescent="0.25">
      <c r="A87" s="1" t="s">
        <v>51</v>
      </c>
      <c r="B87" s="1" t="s">
        <v>144</v>
      </c>
      <c r="C87" s="2">
        <v>771</v>
      </c>
      <c r="D87" s="2">
        <v>745</v>
      </c>
      <c r="E87" s="14">
        <v>96.627756160830089</v>
      </c>
      <c r="F87" s="2">
        <v>9</v>
      </c>
      <c r="G87" s="14">
        <v>1.1673151750972763</v>
      </c>
      <c r="H87" s="2">
        <v>8</v>
      </c>
      <c r="I87" s="14">
        <v>1.0376134889753565</v>
      </c>
      <c r="J87" s="2">
        <v>9</v>
      </c>
      <c r="K87" s="14">
        <v>1.1673151750972763</v>
      </c>
      <c r="L87" s="2">
        <v>609</v>
      </c>
      <c r="M87" s="2">
        <v>162</v>
      </c>
      <c r="N87" s="2">
        <v>0</v>
      </c>
      <c r="P87" t="s">
        <v>225</v>
      </c>
      <c r="Q87" s="11" t="s">
        <v>223</v>
      </c>
      <c r="R87" t="s">
        <v>230</v>
      </c>
    </row>
    <row r="88" spans="1:19" x14ac:dyDescent="0.25">
      <c r="A88" s="4" t="s">
        <v>137</v>
      </c>
      <c r="B88" s="4" t="s">
        <v>190</v>
      </c>
      <c r="C88" s="5">
        <v>1110</v>
      </c>
      <c r="D88" s="5">
        <v>1110</v>
      </c>
      <c r="E88" s="15">
        <v>100</v>
      </c>
      <c r="F88" s="5">
        <v>0</v>
      </c>
      <c r="G88" s="15">
        <v>0</v>
      </c>
      <c r="H88" s="5">
        <v>0</v>
      </c>
      <c r="I88" s="15">
        <v>0</v>
      </c>
      <c r="J88" s="5">
        <v>0</v>
      </c>
      <c r="K88" s="15">
        <v>0</v>
      </c>
      <c r="L88" s="5">
        <v>880</v>
      </c>
      <c r="M88" s="5">
        <v>230</v>
      </c>
      <c r="N88" s="5">
        <v>0</v>
      </c>
      <c r="P88" t="s">
        <v>226</v>
      </c>
      <c r="Q88" s="11" t="s">
        <v>226</v>
      </c>
      <c r="R88" t="s">
        <v>230</v>
      </c>
    </row>
    <row r="89" spans="1:19" x14ac:dyDescent="0.25">
      <c r="A89" s="1" t="s">
        <v>137</v>
      </c>
      <c r="B89" s="1" t="s">
        <v>138</v>
      </c>
      <c r="C89" s="2">
        <v>479</v>
      </c>
      <c r="D89" s="2">
        <v>478</v>
      </c>
      <c r="E89" s="14">
        <v>99.791231732776623</v>
      </c>
      <c r="F89" s="2">
        <v>0</v>
      </c>
      <c r="G89" s="14">
        <v>0</v>
      </c>
      <c r="H89" s="2">
        <v>1</v>
      </c>
      <c r="I89" s="14">
        <v>0.20876826722338201</v>
      </c>
      <c r="J89" s="2">
        <v>0</v>
      </c>
      <c r="K89" s="14">
        <v>0</v>
      </c>
      <c r="L89" s="2">
        <v>378</v>
      </c>
      <c r="M89" s="2">
        <v>101</v>
      </c>
      <c r="N89" s="2">
        <v>0</v>
      </c>
      <c r="P89" t="s">
        <v>226</v>
      </c>
      <c r="Q89" s="11" t="s">
        <v>226</v>
      </c>
      <c r="R89" t="s">
        <v>230</v>
      </c>
    </row>
    <row r="90" spans="1:19" x14ac:dyDescent="0.25">
      <c r="A90" s="1" t="s">
        <v>95</v>
      </c>
      <c r="B90" s="1" t="s">
        <v>96</v>
      </c>
      <c r="C90" s="2">
        <v>272</v>
      </c>
      <c r="D90" s="2">
        <v>269</v>
      </c>
      <c r="E90" s="14">
        <v>98.89705882352942</v>
      </c>
      <c r="F90" s="2">
        <v>2</v>
      </c>
      <c r="G90" s="14">
        <v>0.73529411764705876</v>
      </c>
      <c r="H90" s="2">
        <v>1</v>
      </c>
      <c r="I90" s="14">
        <v>0.36764705882352938</v>
      </c>
      <c r="J90" s="2">
        <v>0</v>
      </c>
      <c r="K90" s="14">
        <v>0</v>
      </c>
      <c r="L90" s="2">
        <v>152</v>
      </c>
      <c r="M90" s="2">
        <v>120</v>
      </c>
      <c r="N90" s="2">
        <v>0</v>
      </c>
      <c r="O90" s="6">
        <v>1</v>
      </c>
      <c r="P90" t="s">
        <v>226</v>
      </c>
      <c r="Q90" s="11" t="s">
        <v>226</v>
      </c>
      <c r="R90" t="s">
        <v>228</v>
      </c>
      <c r="S90" s="16">
        <f>O90/C90*100</f>
        <v>0.36764705882352938</v>
      </c>
    </row>
    <row r="91" spans="1:19" x14ac:dyDescent="0.25">
      <c r="A91" s="1" t="s">
        <v>95</v>
      </c>
      <c r="B91" s="1" t="s">
        <v>114</v>
      </c>
      <c r="C91" s="2">
        <v>818</v>
      </c>
      <c r="D91" s="2">
        <v>818</v>
      </c>
      <c r="E91" s="14">
        <v>100</v>
      </c>
      <c r="F91" s="2">
        <v>0</v>
      </c>
      <c r="G91" s="14">
        <v>0</v>
      </c>
      <c r="H91" s="2">
        <v>0</v>
      </c>
      <c r="I91" s="14">
        <v>0</v>
      </c>
      <c r="J91" s="2">
        <v>0</v>
      </c>
      <c r="K91" s="14">
        <v>0</v>
      </c>
      <c r="L91" s="2">
        <v>672</v>
      </c>
      <c r="M91" s="2">
        <v>146</v>
      </c>
      <c r="N91" s="2">
        <v>0</v>
      </c>
      <c r="O91" s="6">
        <v>6</v>
      </c>
      <c r="P91" t="s">
        <v>226</v>
      </c>
      <c r="Q91" s="11" t="s">
        <v>226</v>
      </c>
      <c r="R91" t="s">
        <v>228</v>
      </c>
      <c r="S91" s="16">
        <f>O91/C91*100</f>
        <v>0.73349633251833746</v>
      </c>
    </row>
    <row r="92" spans="1:19" x14ac:dyDescent="0.25">
      <c r="A92" s="1" t="s">
        <v>36</v>
      </c>
      <c r="B92" s="1" t="s">
        <v>37</v>
      </c>
      <c r="C92" s="2">
        <v>1105</v>
      </c>
      <c r="D92" s="2">
        <v>1031</v>
      </c>
      <c r="E92" s="14">
        <v>93.303167420814475</v>
      </c>
      <c r="F92" s="2">
        <v>72</v>
      </c>
      <c r="G92" s="14">
        <v>6.515837104072399</v>
      </c>
      <c r="H92" s="2">
        <v>2</v>
      </c>
      <c r="I92" s="14">
        <v>0.18099547511312217</v>
      </c>
      <c r="J92" s="2">
        <v>0</v>
      </c>
      <c r="K92" s="14">
        <v>0</v>
      </c>
      <c r="L92" s="2">
        <v>806</v>
      </c>
      <c r="M92" s="2">
        <v>299</v>
      </c>
      <c r="N92" s="2">
        <v>0</v>
      </c>
      <c r="P92" t="s">
        <v>226</v>
      </c>
      <c r="Q92" s="11" t="s">
        <v>226</v>
      </c>
      <c r="R92" t="s">
        <v>228</v>
      </c>
    </row>
    <row r="93" spans="1:19" x14ac:dyDescent="0.25">
      <c r="A93" s="1" t="s">
        <v>67</v>
      </c>
      <c r="B93" s="1" t="s">
        <v>68</v>
      </c>
      <c r="C93" s="2">
        <v>499</v>
      </c>
      <c r="D93" s="2">
        <v>499</v>
      </c>
      <c r="E93" s="14">
        <v>100</v>
      </c>
      <c r="F93" s="2">
        <v>0</v>
      </c>
      <c r="G93" s="14">
        <v>0</v>
      </c>
      <c r="H93" s="2">
        <v>0</v>
      </c>
      <c r="I93" s="14">
        <v>0</v>
      </c>
      <c r="J93" s="2">
        <v>0</v>
      </c>
      <c r="K93" s="14">
        <v>0</v>
      </c>
      <c r="L93" s="2">
        <v>414</v>
      </c>
      <c r="M93" s="2">
        <v>85</v>
      </c>
      <c r="N93" s="2">
        <v>0</v>
      </c>
      <c r="P93" t="s">
        <v>226</v>
      </c>
      <c r="Q93" s="11" t="s">
        <v>226</v>
      </c>
      <c r="R93" t="s">
        <v>230</v>
      </c>
    </row>
    <row r="94" spans="1:19" x14ac:dyDescent="0.25">
      <c r="A94" s="1" t="s">
        <v>67</v>
      </c>
      <c r="B94" s="1" t="s">
        <v>83</v>
      </c>
      <c r="C94" s="2">
        <v>218</v>
      </c>
      <c r="D94" s="2">
        <v>200</v>
      </c>
      <c r="E94" s="14">
        <v>91.743119266055047</v>
      </c>
      <c r="F94" s="2">
        <v>0</v>
      </c>
      <c r="G94" s="14">
        <v>0</v>
      </c>
      <c r="H94" s="2">
        <v>0</v>
      </c>
      <c r="I94" s="14">
        <v>0</v>
      </c>
      <c r="J94" s="2">
        <v>18</v>
      </c>
      <c r="K94" s="14">
        <v>8.2568807339449553</v>
      </c>
      <c r="L94" s="2">
        <v>195</v>
      </c>
      <c r="M94" s="2">
        <v>23</v>
      </c>
      <c r="N94" s="2">
        <v>0</v>
      </c>
      <c r="P94" t="s">
        <v>226</v>
      </c>
      <c r="Q94" s="11" t="s">
        <v>226</v>
      </c>
      <c r="R94" t="s">
        <v>228</v>
      </c>
    </row>
    <row r="95" spans="1:19" x14ac:dyDescent="0.25">
      <c r="A95" s="1" t="s">
        <v>67</v>
      </c>
      <c r="B95" s="1" t="s">
        <v>86</v>
      </c>
      <c r="C95" s="2">
        <v>1071</v>
      </c>
      <c r="D95" s="2">
        <v>1070</v>
      </c>
      <c r="E95" s="14">
        <v>99.906629318394025</v>
      </c>
      <c r="F95" s="2">
        <v>1</v>
      </c>
      <c r="G95" s="14">
        <v>9.3370681605975725E-2</v>
      </c>
      <c r="H95" s="2">
        <v>0</v>
      </c>
      <c r="I95" s="14">
        <v>0</v>
      </c>
      <c r="J95" s="2">
        <v>0</v>
      </c>
      <c r="K95" s="14">
        <v>0</v>
      </c>
      <c r="L95" s="2">
        <v>884</v>
      </c>
      <c r="M95" s="2">
        <v>187</v>
      </c>
      <c r="N95" s="2">
        <v>0</v>
      </c>
      <c r="O95" s="6">
        <v>1</v>
      </c>
      <c r="P95" t="s">
        <v>226</v>
      </c>
      <c r="Q95" s="11" t="s">
        <v>226</v>
      </c>
      <c r="R95" t="s">
        <v>230</v>
      </c>
      <c r="S95" s="16">
        <f>O95/C95*100</f>
        <v>9.3370681605975725E-2</v>
      </c>
    </row>
    <row r="96" spans="1:19" x14ac:dyDescent="0.25">
      <c r="A96" s="4" t="s">
        <v>118</v>
      </c>
      <c r="B96" s="4" t="s">
        <v>191</v>
      </c>
      <c r="C96" s="5">
        <v>2163</v>
      </c>
      <c r="D96" s="5">
        <v>2163</v>
      </c>
      <c r="E96" s="15">
        <v>100</v>
      </c>
      <c r="F96" s="5">
        <v>0</v>
      </c>
      <c r="G96" s="15">
        <v>0</v>
      </c>
      <c r="H96" s="5">
        <v>0</v>
      </c>
      <c r="I96" s="15">
        <v>0</v>
      </c>
      <c r="J96" s="5">
        <v>0</v>
      </c>
      <c r="K96" s="15">
        <v>0</v>
      </c>
      <c r="L96" s="5">
        <v>1758</v>
      </c>
      <c r="M96" s="5">
        <v>405</v>
      </c>
      <c r="N96" s="5">
        <v>0</v>
      </c>
      <c r="P96" t="s">
        <v>226</v>
      </c>
      <c r="Q96" s="11" t="s">
        <v>226</v>
      </c>
      <c r="R96" t="s">
        <v>230</v>
      </c>
    </row>
    <row r="97" spans="1:19" x14ac:dyDescent="0.25">
      <c r="A97" s="4" t="s">
        <v>118</v>
      </c>
      <c r="B97" s="4" t="s">
        <v>192</v>
      </c>
      <c r="C97" s="5">
        <v>1103</v>
      </c>
      <c r="D97" s="5">
        <v>1101</v>
      </c>
      <c r="E97" s="15">
        <v>99.818676337262019</v>
      </c>
      <c r="F97" s="5">
        <v>1</v>
      </c>
      <c r="G97" s="15">
        <v>9.0661831368993653E-2</v>
      </c>
      <c r="H97" s="5">
        <v>1</v>
      </c>
      <c r="I97" s="15">
        <v>9.0661831368993653E-2</v>
      </c>
      <c r="J97" s="5">
        <v>0</v>
      </c>
      <c r="K97" s="15">
        <v>0</v>
      </c>
      <c r="L97" s="5">
        <v>906</v>
      </c>
      <c r="M97" s="5">
        <v>197</v>
      </c>
      <c r="N97" s="5">
        <v>0</v>
      </c>
      <c r="P97" t="s">
        <v>226</v>
      </c>
      <c r="Q97" s="11" t="s">
        <v>226</v>
      </c>
      <c r="R97" t="s">
        <v>230</v>
      </c>
    </row>
    <row r="98" spans="1:19" x14ac:dyDescent="0.25">
      <c r="A98" s="1" t="s">
        <v>118</v>
      </c>
      <c r="B98" s="1" t="s">
        <v>119</v>
      </c>
      <c r="C98" s="2">
        <v>1149</v>
      </c>
      <c r="D98" s="2">
        <v>1148</v>
      </c>
      <c r="E98" s="14">
        <v>99.91296779808529</v>
      </c>
      <c r="F98" s="2">
        <v>1</v>
      </c>
      <c r="G98" s="14">
        <v>8.7032201914708437E-2</v>
      </c>
      <c r="H98" s="2">
        <v>0</v>
      </c>
      <c r="I98" s="14">
        <v>0</v>
      </c>
      <c r="J98" s="2">
        <v>0</v>
      </c>
      <c r="K98" s="14">
        <v>0</v>
      </c>
      <c r="L98" s="2">
        <v>810</v>
      </c>
      <c r="M98" s="2">
        <v>339</v>
      </c>
      <c r="N98" s="2">
        <v>0</v>
      </c>
      <c r="P98" t="s">
        <v>226</v>
      </c>
      <c r="Q98" s="11" t="s">
        <v>226</v>
      </c>
      <c r="R98" t="s">
        <v>230</v>
      </c>
    </row>
    <row r="99" spans="1:19" x14ac:dyDescent="0.25">
      <c r="A99" s="1" t="s">
        <v>77</v>
      </c>
      <c r="B99" s="1" t="s">
        <v>78</v>
      </c>
      <c r="C99" s="2">
        <v>514</v>
      </c>
      <c r="D99" s="2">
        <v>514</v>
      </c>
      <c r="E99" s="14">
        <v>100</v>
      </c>
      <c r="F99" s="2">
        <v>0</v>
      </c>
      <c r="G99" s="14">
        <v>0</v>
      </c>
      <c r="H99" s="2">
        <v>0</v>
      </c>
      <c r="I99" s="14">
        <v>0</v>
      </c>
      <c r="J99" s="2">
        <v>0</v>
      </c>
      <c r="K99" s="14">
        <v>0</v>
      </c>
      <c r="L99" s="2">
        <v>403</v>
      </c>
      <c r="M99" s="2">
        <v>111</v>
      </c>
      <c r="N99" s="2">
        <v>0</v>
      </c>
      <c r="P99" t="s">
        <v>226</v>
      </c>
      <c r="Q99" s="11" t="s">
        <v>226</v>
      </c>
      <c r="R99" t="s">
        <v>230</v>
      </c>
    </row>
    <row r="100" spans="1:19" x14ac:dyDescent="0.25">
      <c r="A100" s="4" t="s">
        <v>77</v>
      </c>
      <c r="B100" s="4" t="s">
        <v>193</v>
      </c>
      <c r="C100" s="5">
        <v>242</v>
      </c>
      <c r="D100" s="5">
        <v>242</v>
      </c>
      <c r="E100" s="15">
        <v>100</v>
      </c>
      <c r="F100" s="5">
        <v>0</v>
      </c>
      <c r="G100" s="15">
        <v>0</v>
      </c>
      <c r="H100" s="5">
        <v>0</v>
      </c>
      <c r="I100" s="15">
        <v>0</v>
      </c>
      <c r="J100" s="5">
        <v>0</v>
      </c>
      <c r="K100" s="15">
        <v>0</v>
      </c>
      <c r="L100" s="5">
        <v>194</v>
      </c>
      <c r="M100" s="5">
        <v>48</v>
      </c>
      <c r="N100" s="5">
        <v>0</v>
      </c>
      <c r="P100" t="s">
        <v>226</v>
      </c>
      <c r="Q100" s="11" t="s">
        <v>226</v>
      </c>
      <c r="R100" t="s">
        <v>230</v>
      </c>
    </row>
    <row r="101" spans="1:19" x14ac:dyDescent="0.25">
      <c r="A101" s="4" t="s">
        <v>34</v>
      </c>
      <c r="B101" s="4" t="s">
        <v>194</v>
      </c>
      <c r="C101" s="5">
        <v>445</v>
      </c>
      <c r="D101" s="5">
        <v>430</v>
      </c>
      <c r="E101" s="15">
        <v>96.629213483146074</v>
      </c>
      <c r="F101" s="5">
        <v>1</v>
      </c>
      <c r="G101" s="15">
        <v>0.22471910112359553</v>
      </c>
      <c r="H101" s="5">
        <v>9</v>
      </c>
      <c r="I101" s="15">
        <v>2.0224719101123596</v>
      </c>
      <c r="J101" s="5">
        <v>5</v>
      </c>
      <c r="K101" s="15">
        <v>1.1235955056179776</v>
      </c>
      <c r="L101" s="5">
        <v>298</v>
      </c>
      <c r="M101" s="5">
        <v>147</v>
      </c>
      <c r="N101" s="5">
        <v>3</v>
      </c>
      <c r="P101" t="s">
        <v>225</v>
      </c>
      <c r="Q101" s="11" t="s">
        <v>221</v>
      </c>
      <c r="R101" t="s">
        <v>230</v>
      </c>
    </row>
    <row r="102" spans="1:19" x14ac:dyDescent="0.25">
      <c r="A102" s="1" t="s">
        <v>34</v>
      </c>
      <c r="B102" s="1" t="s">
        <v>35</v>
      </c>
      <c r="C102" s="2">
        <v>379</v>
      </c>
      <c r="D102" s="2">
        <v>270</v>
      </c>
      <c r="E102" s="14">
        <v>71.240105540897105</v>
      </c>
      <c r="F102" s="2">
        <v>108</v>
      </c>
      <c r="G102" s="14">
        <v>28.496042216358841</v>
      </c>
      <c r="H102" s="2">
        <v>0</v>
      </c>
      <c r="I102" s="14">
        <v>0</v>
      </c>
      <c r="J102" s="2">
        <v>1</v>
      </c>
      <c r="K102" s="14">
        <v>0.26385224274406333</v>
      </c>
      <c r="L102" s="2">
        <v>306</v>
      </c>
      <c r="M102" s="2">
        <v>73</v>
      </c>
      <c r="N102" s="2">
        <v>0</v>
      </c>
      <c r="P102" t="s">
        <v>226</v>
      </c>
      <c r="Q102" s="11" t="s">
        <v>226</v>
      </c>
      <c r="R102" t="s">
        <v>230</v>
      </c>
    </row>
    <row r="103" spans="1:19" x14ac:dyDescent="0.25">
      <c r="A103" s="4" t="s">
        <v>34</v>
      </c>
      <c r="B103" s="4" t="s">
        <v>195</v>
      </c>
      <c r="C103" s="5">
        <v>688</v>
      </c>
      <c r="D103" s="5">
        <v>683</v>
      </c>
      <c r="E103" s="15">
        <v>99.273255813953483</v>
      </c>
      <c r="F103" s="5">
        <v>5</v>
      </c>
      <c r="G103" s="15">
        <v>0.72674418604651159</v>
      </c>
      <c r="H103" s="5">
        <v>0</v>
      </c>
      <c r="I103" s="15">
        <v>0</v>
      </c>
      <c r="J103" s="5">
        <v>0</v>
      </c>
      <c r="K103" s="15">
        <v>0</v>
      </c>
      <c r="L103" s="5">
        <v>559</v>
      </c>
      <c r="M103" s="5">
        <v>129</v>
      </c>
      <c r="N103" s="5">
        <v>0</v>
      </c>
      <c r="P103" t="s">
        <v>226</v>
      </c>
      <c r="Q103" s="11" t="s">
        <v>226</v>
      </c>
      <c r="R103" t="s">
        <v>230</v>
      </c>
    </row>
    <row r="104" spans="1:19" x14ac:dyDescent="0.25">
      <c r="A104" s="4" t="s">
        <v>34</v>
      </c>
      <c r="B104" s="4" t="s">
        <v>196</v>
      </c>
      <c r="C104" s="5">
        <v>593</v>
      </c>
      <c r="D104" s="5">
        <v>539</v>
      </c>
      <c r="E104" s="15">
        <v>90.893760539629014</v>
      </c>
      <c r="F104" s="5">
        <v>38</v>
      </c>
      <c r="G104" s="15">
        <v>6.4080944350758857</v>
      </c>
      <c r="H104" s="5">
        <v>15</v>
      </c>
      <c r="I104" s="15">
        <v>2.5295109612141653</v>
      </c>
      <c r="J104" s="5">
        <v>1</v>
      </c>
      <c r="K104" s="15">
        <v>0.16863406408094433</v>
      </c>
      <c r="L104" s="5">
        <v>444</v>
      </c>
      <c r="M104" s="5">
        <v>149</v>
      </c>
      <c r="N104" s="5">
        <v>0</v>
      </c>
      <c r="P104" t="s">
        <v>226</v>
      </c>
      <c r="Q104" s="11" t="s">
        <v>226</v>
      </c>
      <c r="R104" t="s">
        <v>230</v>
      </c>
    </row>
    <row r="105" spans="1:19" x14ac:dyDescent="0.25">
      <c r="A105" s="1" t="s">
        <v>34</v>
      </c>
      <c r="B105" s="1" t="s">
        <v>133</v>
      </c>
      <c r="C105" s="2">
        <v>1677</v>
      </c>
      <c r="D105" s="2">
        <v>1626</v>
      </c>
      <c r="E105" s="14">
        <v>96.958855098389989</v>
      </c>
      <c r="F105" s="2">
        <v>47</v>
      </c>
      <c r="G105" s="14">
        <v>2.8026237328562909</v>
      </c>
      <c r="H105" s="2">
        <v>4</v>
      </c>
      <c r="I105" s="14">
        <v>0.23852116875372689</v>
      </c>
      <c r="J105" s="2">
        <v>0</v>
      </c>
      <c r="K105" s="14">
        <v>0</v>
      </c>
      <c r="L105" s="2">
        <v>1320</v>
      </c>
      <c r="M105" s="2">
        <v>357</v>
      </c>
      <c r="N105" s="2">
        <v>0</v>
      </c>
      <c r="P105" t="s">
        <v>226</v>
      </c>
      <c r="Q105" s="11" t="s">
        <v>226</v>
      </c>
      <c r="R105" t="s">
        <v>230</v>
      </c>
    </row>
    <row r="106" spans="1:19" x14ac:dyDescent="0.25">
      <c r="A106" s="1" t="s">
        <v>34</v>
      </c>
      <c r="B106" s="1" t="s">
        <v>134</v>
      </c>
      <c r="C106" s="2">
        <v>1751</v>
      </c>
      <c r="D106" s="2">
        <v>1711</v>
      </c>
      <c r="E106" s="14">
        <v>97.715591090805248</v>
      </c>
      <c r="F106" s="2">
        <v>31</v>
      </c>
      <c r="G106" s="14">
        <v>1.7704169046259279</v>
      </c>
      <c r="H106" s="2">
        <v>2</v>
      </c>
      <c r="I106" s="14">
        <v>0.11422044545973729</v>
      </c>
      <c r="J106" s="2">
        <v>7</v>
      </c>
      <c r="K106" s="14">
        <v>0.39977155910908052</v>
      </c>
      <c r="L106" s="2">
        <v>1347</v>
      </c>
      <c r="M106" s="2">
        <v>404</v>
      </c>
      <c r="N106" s="2">
        <v>0</v>
      </c>
      <c r="P106" t="s">
        <v>225</v>
      </c>
      <c r="Q106" s="11">
        <v>2026</v>
      </c>
      <c r="R106" t="s">
        <v>230</v>
      </c>
    </row>
    <row r="107" spans="1:19" x14ac:dyDescent="0.25">
      <c r="A107" s="4" t="s">
        <v>34</v>
      </c>
      <c r="B107" s="4" t="s">
        <v>197</v>
      </c>
      <c r="C107" s="5">
        <v>502</v>
      </c>
      <c r="D107" s="5">
        <v>481</v>
      </c>
      <c r="E107" s="15">
        <v>95.816733067729089</v>
      </c>
      <c r="F107" s="5">
        <v>18</v>
      </c>
      <c r="G107" s="15">
        <v>3.5856573705179287</v>
      </c>
      <c r="H107" s="5">
        <v>0</v>
      </c>
      <c r="I107" s="15">
        <v>0</v>
      </c>
      <c r="J107" s="5">
        <v>3</v>
      </c>
      <c r="K107" s="15">
        <v>0.59760956175298807</v>
      </c>
      <c r="L107" s="5">
        <v>435</v>
      </c>
      <c r="M107" s="5">
        <v>67</v>
      </c>
      <c r="N107" s="5">
        <v>0</v>
      </c>
      <c r="P107" t="s">
        <v>225</v>
      </c>
      <c r="Q107" s="11" t="s">
        <v>224</v>
      </c>
      <c r="R107" t="s">
        <v>230</v>
      </c>
    </row>
    <row r="108" spans="1:19" x14ac:dyDescent="0.25">
      <c r="A108" s="1" t="s">
        <v>34</v>
      </c>
      <c r="B108" s="1" t="s">
        <v>143</v>
      </c>
      <c r="C108" s="2">
        <v>710</v>
      </c>
      <c r="D108" s="2">
        <v>681</v>
      </c>
      <c r="E108" s="14">
        <v>95.91549295774648</v>
      </c>
      <c r="F108" s="2">
        <v>15</v>
      </c>
      <c r="G108" s="14">
        <v>2.112676056338028</v>
      </c>
      <c r="H108" s="2">
        <v>6</v>
      </c>
      <c r="I108" s="14">
        <v>0.84507042253521114</v>
      </c>
      <c r="J108" s="2">
        <v>8</v>
      </c>
      <c r="K108" s="14">
        <v>1.1267605633802817</v>
      </c>
      <c r="L108" s="2">
        <v>600</v>
      </c>
      <c r="M108" s="2">
        <v>110</v>
      </c>
      <c r="N108" s="2">
        <v>0</v>
      </c>
      <c r="P108" t="s">
        <v>225</v>
      </c>
      <c r="Q108" s="11">
        <v>2026</v>
      </c>
      <c r="R108" t="s">
        <v>230</v>
      </c>
    </row>
    <row r="109" spans="1:19" x14ac:dyDescent="0.25">
      <c r="A109" s="1" t="s">
        <v>127</v>
      </c>
      <c r="B109" s="1" t="s">
        <v>128</v>
      </c>
      <c r="C109" s="2">
        <v>1748</v>
      </c>
      <c r="D109" s="2">
        <v>1680</v>
      </c>
      <c r="E109" s="14">
        <v>96.109839816933643</v>
      </c>
      <c r="F109" s="2">
        <v>37</v>
      </c>
      <c r="G109" s="14">
        <v>2.1167048054919908</v>
      </c>
      <c r="H109" s="2">
        <v>5</v>
      </c>
      <c r="I109" s="14">
        <v>0.28604118993135008</v>
      </c>
      <c r="J109" s="2">
        <v>26</v>
      </c>
      <c r="K109" s="14">
        <v>1.4874141876430207</v>
      </c>
      <c r="L109" s="2">
        <v>1504</v>
      </c>
      <c r="M109" s="2">
        <v>244</v>
      </c>
      <c r="N109" s="2">
        <v>0</v>
      </c>
      <c r="O109" s="6">
        <v>22</v>
      </c>
      <c r="P109" t="s">
        <v>226</v>
      </c>
      <c r="Q109" s="11" t="s">
        <v>226</v>
      </c>
      <c r="R109" t="s">
        <v>228</v>
      </c>
      <c r="S109" s="16">
        <f>O109/C109*100</f>
        <v>1.2585812356979404</v>
      </c>
    </row>
    <row r="110" spans="1:19" x14ac:dyDescent="0.25">
      <c r="A110" s="1" t="s">
        <v>127</v>
      </c>
      <c r="B110" s="1" t="s">
        <v>129</v>
      </c>
      <c r="C110" s="2">
        <v>1778</v>
      </c>
      <c r="D110" s="2">
        <v>1761</v>
      </c>
      <c r="E110" s="14">
        <v>99.043869516310451</v>
      </c>
      <c r="F110" s="2">
        <v>17</v>
      </c>
      <c r="G110" s="14">
        <v>0.95613048368953879</v>
      </c>
      <c r="H110" s="2">
        <v>0</v>
      </c>
      <c r="I110" s="14">
        <v>0</v>
      </c>
      <c r="J110" s="2">
        <v>0</v>
      </c>
      <c r="K110" s="14">
        <v>0</v>
      </c>
      <c r="L110" s="2">
        <v>1557</v>
      </c>
      <c r="M110" s="2">
        <v>221</v>
      </c>
      <c r="N110" s="2">
        <v>0</v>
      </c>
      <c r="O110" s="6">
        <v>14</v>
      </c>
      <c r="P110" t="s">
        <v>226</v>
      </c>
      <c r="Q110" s="11" t="s">
        <v>226</v>
      </c>
      <c r="R110" t="s">
        <v>228</v>
      </c>
      <c r="S110" s="16">
        <f>O110/C110*100</f>
        <v>0.78740157480314954</v>
      </c>
    </row>
    <row r="111" spans="1:19" x14ac:dyDescent="0.25">
      <c r="A111" s="1" t="s">
        <v>127</v>
      </c>
      <c r="B111" s="1" t="s">
        <v>157</v>
      </c>
      <c r="C111" s="2">
        <v>555</v>
      </c>
      <c r="D111" s="2">
        <v>554</v>
      </c>
      <c r="E111" s="14">
        <v>99.819819819819827</v>
      </c>
      <c r="F111" s="2">
        <v>1</v>
      </c>
      <c r="G111" s="14">
        <v>0.18018018018018017</v>
      </c>
      <c r="H111" s="2">
        <v>0</v>
      </c>
      <c r="I111" s="14">
        <v>0</v>
      </c>
      <c r="J111" s="2">
        <v>0</v>
      </c>
      <c r="K111" s="14">
        <v>0</v>
      </c>
      <c r="L111" s="2">
        <v>270</v>
      </c>
      <c r="M111" s="2">
        <v>285</v>
      </c>
      <c r="N111" s="2">
        <v>0</v>
      </c>
      <c r="O111" s="6">
        <v>14</v>
      </c>
      <c r="P111" t="s">
        <v>226</v>
      </c>
      <c r="Q111" s="11" t="s">
        <v>226</v>
      </c>
      <c r="R111" t="s">
        <v>228</v>
      </c>
      <c r="S111" s="16">
        <f>O111/C111*100</f>
        <v>2.5225225225225225</v>
      </c>
    </row>
    <row r="112" spans="1:19" x14ac:dyDescent="0.25">
      <c r="A112" s="4" t="s">
        <v>127</v>
      </c>
      <c r="B112" s="4" t="s">
        <v>198</v>
      </c>
      <c r="C112" s="5">
        <v>10</v>
      </c>
      <c r="D112" s="5">
        <v>10</v>
      </c>
      <c r="E112" s="15">
        <v>100</v>
      </c>
      <c r="F112" s="5">
        <v>0</v>
      </c>
      <c r="G112" s="15">
        <v>0</v>
      </c>
      <c r="H112" s="5">
        <v>0</v>
      </c>
      <c r="I112" s="15">
        <v>0</v>
      </c>
      <c r="J112" s="5">
        <v>0</v>
      </c>
      <c r="K112" s="15">
        <v>0</v>
      </c>
      <c r="L112" s="5">
        <v>0</v>
      </c>
      <c r="M112" s="5">
        <v>10</v>
      </c>
      <c r="N112" s="5">
        <v>0</v>
      </c>
      <c r="P112" t="s">
        <v>226</v>
      </c>
      <c r="Q112" s="11" t="s">
        <v>226</v>
      </c>
      <c r="R112" t="s">
        <v>230</v>
      </c>
    </row>
    <row r="113" spans="1:19" x14ac:dyDescent="0.25">
      <c r="A113" s="1" t="s">
        <v>165</v>
      </c>
      <c r="B113" s="1" t="s">
        <v>166</v>
      </c>
      <c r="C113" s="2">
        <v>129</v>
      </c>
      <c r="D113" s="2">
        <v>129</v>
      </c>
      <c r="E113" s="14">
        <v>100</v>
      </c>
      <c r="F113" s="2">
        <v>0</v>
      </c>
      <c r="G113" s="14">
        <v>0</v>
      </c>
      <c r="H113" s="2">
        <v>0</v>
      </c>
      <c r="I113" s="14">
        <v>0</v>
      </c>
      <c r="J113" s="2">
        <v>0</v>
      </c>
      <c r="K113" s="14">
        <v>0</v>
      </c>
      <c r="L113" s="2">
        <v>106</v>
      </c>
      <c r="M113" s="2">
        <v>23</v>
      </c>
      <c r="N113" s="2">
        <v>0</v>
      </c>
      <c r="P113" t="s">
        <v>226</v>
      </c>
      <c r="Q113" s="11" t="s">
        <v>226</v>
      </c>
      <c r="R113" t="s">
        <v>229</v>
      </c>
    </row>
    <row r="114" spans="1:19" x14ac:dyDescent="0.25">
      <c r="A114" s="1" t="s">
        <v>165</v>
      </c>
      <c r="B114" s="1" t="s">
        <v>167</v>
      </c>
      <c r="C114" s="2">
        <v>617</v>
      </c>
      <c r="D114" s="2">
        <v>613</v>
      </c>
      <c r="E114" s="14">
        <v>99.351701782820101</v>
      </c>
      <c r="F114" s="2">
        <v>4</v>
      </c>
      <c r="G114" s="14">
        <v>0.64829821717990277</v>
      </c>
      <c r="H114" s="2">
        <v>0</v>
      </c>
      <c r="I114" s="14">
        <v>0</v>
      </c>
      <c r="J114" s="2">
        <v>0</v>
      </c>
      <c r="K114" s="14">
        <v>0</v>
      </c>
      <c r="L114" s="2">
        <v>464</v>
      </c>
      <c r="M114" s="2">
        <v>153</v>
      </c>
      <c r="N114" s="2">
        <v>0</v>
      </c>
      <c r="P114" t="s">
        <v>226</v>
      </c>
      <c r="Q114" s="11" t="s">
        <v>226</v>
      </c>
      <c r="R114" t="s">
        <v>229</v>
      </c>
    </row>
    <row r="115" spans="1:19" x14ac:dyDescent="0.25">
      <c r="A115" s="4" t="s">
        <v>79</v>
      </c>
      <c r="B115" s="4" t="s">
        <v>199</v>
      </c>
      <c r="C115" s="5">
        <v>8</v>
      </c>
      <c r="D115" s="5">
        <v>8</v>
      </c>
      <c r="E115" s="15">
        <v>100</v>
      </c>
      <c r="F115" s="5">
        <v>0</v>
      </c>
      <c r="G115" s="15">
        <v>0</v>
      </c>
      <c r="H115" s="5">
        <v>0</v>
      </c>
      <c r="I115" s="15">
        <v>0</v>
      </c>
      <c r="J115" s="5">
        <v>0</v>
      </c>
      <c r="K115" s="15">
        <v>0</v>
      </c>
      <c r="L115" s="5">
        <v>0</v>
      </c>
      <c r="M115" s="5">
        <v>8</v>
      </c>
      <c r="N115" s="5">
        <v>0</v>
      </c>
      <c r="P115" t="s">
        <v>226</v>
      </c>
      <c r="Q115" s="11" t="s">
        <v>226</v>
      </c>
      <c r="R115" t="s">
        <v>230</v>
      </c>
    </row>
    <row r="116" spans="1:19" x14ac:dyDescent="0.25">
      <c r="A116" s="1" t="s">
        <v>79</v>
      </c>
      <c r="B116" s="1" t="s">
        <v>80</v>
      </c>
      <c r="C116" s="2">
        <v>4</v>
      </c>
      <c r="D116" s="2">
        <v>2</v>
      </c>
      <c r="E116" s="14">
        <v>50</v>
      </c>
      <c r="F116" s="2">
        <v>0</v>
      </c>
      <c r="G116" s="14">
        <v>0</v>
      </c>
      <c r="H116" s="2">
        <v>2</v>
      </c>
      <c r="I116" s="14">
        <v>50</v>
      </c>
      <c r="J116" s="2">
        <v>0</v>
      </c>
      <c r="K116" s="14">
        <v>0</v>
      </c>
      <c r="L116" s="2">
        <v>0</v>
      </c>
      <c r="M116" s="2">
        <v>4</v>
      </c>
      <c r="N116" s="2">
        <v>0</v>
      </c>
      <c r="O116" s="6">
        <v>1</v>
      </c>
      <c r="P116" t="s">
        <v>226</v>
      </c>
      <c r="Q116" s="11" t="s">
        <v>226</v>
      </c>
      <c r="R116" t="s">
        <v>230</v>
      </c>
      <c r="S116" s="16">
        <f>O116/C116*100</f>
        <v>25</v>
      </c>
    </row>
    <row r="117" spans="1:19" x14ac:dyDescent="0.25">
      <c r="A117" s="4" t="s">
        <v>79</v>
      </c>
      <c r="B117" s="4" t="s">
        <v>200</v>
      </c>
      <c r="C117" s="5">
        <v>81</v>
      </c>
      <c r="D117" s="5">
        <v>33</v>
      </c>
      <c r="E117" s="15">
        <v>40.74074074074074</v>
      </c>
      <c r="F117" s="5">
        <v>0</v>
      </c>
      <c r="G117" s="15">
        <v>0</v>
      </c>
      <c r="H117" s="5">
        <v>48</v>
      </c>
      <c r="I117" s="15">
        <v>59.259259259259252</v>
      </c>
      <c r="J117" s="5">
        <v>0</v>
      </c>
      <c r="K117" s="15">
        <v>0</v>
      </c>
      <c r="L117" s="5">
        <v>2</v>
      </c>
      <c r="M117" s="5">
        <v>79</v>
      </c>
      <c r="N117" s="5">
        <v>0</v>
      </c>
      <c r="O117" s="8">
        <v>1</v>
      </c>
      <c r="P117" t="s">
        <v>226</v>
      </c>
      <c r="Q117" s="11" t="s">
        <v>226</v>
      </c>
      <c r="R117" t="s">
        <v>230</v>
      </c>
    </row>
    <row r="118" spans="1:19" ht="30" x14ac:dyDescent="0.25">
      <c r="A118" s="1" t="s">
        <v>49</v>
      </c>
      <c r="B118" s="1" t="s">
        <v>50</v>
      </c>
      <c r="C118" s="2">
        <v>1132</v>
      </c>
      <c r="D118" s="2">
        <v>1132</v>
      </c>
      <c r="E118" s="14">
        <v>100</v>
      </c>
      <c r="F118" s="2">
        <v>0</v>
      </c>
      <c r="G118" s="14">
        <v>0</v>
      </c>
      <c r="H118" s="2">
        <v>0</v>
      </c>
      <c r="I118" s="14">
        <v>0</v>
      </c>
      <c r="J118" s="2">
        <v>0</v>
      </c>
      <c r="K118" s="14">
        <v>0</v>
      </c>
      <c r="L118" s="2">
        <v>847</v>
      </c>
      <c r="M118" s="2">
        <v>285</v>
      </c>
      <c r="N118" s="2">
        <v>0</v>
      </c>
      <c r="P118" t="s">
        <v>226</v>
      </c>
      <c r="Q118" s="11" t="s">
        <v>226</v>
      </c>
      <c r="R118" t="s">
        <v>230</v>
      </c>
    </row>
    <row r="119" spans="1:19" x14ac:dyDescent="0.25">
      <c r="A119" s="1" t="s">
        <v>16</v>
      </c>
      <c r="B119" s="1" t="s">
        <v>17</v>
      </c>
      <c r="C119" s="2">
        <v>2303</v>
      </c>
      <c r="D119" s="2">
        <v>2303</v>
      </c>
      <c r="E119" s="14">
        <v>100</v>
      </c>
      <c r="F119" s="2">
        <v>0</v>
      </c>
      <c r="G119" s="14">
        <v>0</v>
      </c>
      <c r="H119" s="2">
        <v>0</v>
      </c>
      <c r="I119" s="14">
        <v>0</v>
      </c>
      <c r="J119" s="2">
        <v>0</v>
      </c>
      <c r="K119" s="14">
        <v>0</v>
      </c>
      <c r="L119" s="2">
        <v>2017</v>
      </c>
      <c r="M119" s="2">
        <v>286</v>
      </c>
      <c r="N119" s="2">
        <v>0</v>
      </c>
      <c r="P119" t="s">
        <v>226</v>
      </c>
      <c r="Q119" s="11" t="s">
        <v>226</v>
      </c>
      <c r="R119" t="s">
        <v>230</v>
      </c>
    </row>
    <row r="120" spans="1:19" x14ac:dyDescent="0.25">
      <c r="A120" s="4" t="s">
        <v>16</v>
      </c>
      <c r="B120" s="4" t="s">
        <v>201</v>
      </c>
      <c r="C120" s="5">
        <v>190</v>
      </c>
      <c r="D120" s="5">
        <v>190</v>
      </c>
      <c r="E120" s="15">
        <v>100</v>
      </c>
      <c r="F120" s="5">
        <v>0</v>
      </c>
      <c r="G120" s="15">
        <v>0</v>
      </c>
      <c r="H120" s="5">
        <v>0</v>
      </c>
      <c r="I120" s="15">
        <v>0</v>
      </c>
      <c r="J120" s="5">
        <v>0</v>
      </c>
      <c r="K120" s="15">
        <v>0</v>
      </c>
      <c r="L120" s="5">
        <v>187</v>
      </c>
      <c r="M120" s="5">
        <v>3</v>
      </c>
      <c r="N120" s="5">
        <v>0</v>
      </c>
      <c r="P120" t="s">
        <v>226</v>
      </c>
      <c r="Q120" s="11" t="s">
        <v>226</v>
      </c>
      <c r="R120" t="s">
        <v>230</v>
      </c>
    </row>
    <row r="121" spans="1:19" x14ac:dyDescent="0.25">
      <c r="A121" s="1" t="s">
        <v>16</v>
      </c>
      <c r="B121" s="1" t="s">
        <v>153</v>
      </c>
      <c r="C121" s="2">
        <v>1241</v>
      </c>
      <c r="D121" s="2">
        <v>1241</v>
      </c>
      <c r="E121" s="14">
        <v>100</v>
      </c>
      <c r="F121" s="2">
        <v>0</v>
      </c>
      <c r="G121" s="14">
        <v>0</v>
      </c>
      <c r="H121" s="2">
        <v>0</v>
      </c>
      <c r="I121" s="14">
        <v>0</v>
      </c>
      <c r="J121" s="2">
        <v>0</v>
      </c>
      <c r="K121" s="14">
        <v>0</v>
      </c>
      <c r="L121" s="2">
        <v>1101</v>
      </c>
      <c r="M121" s="2">
        <v>140</v>
      </c>
      <c r="N121" s="2">
        <v>0</v>
      </c>
      <c r="P121" t="s">
        <v>226</v>
      </c>
      <c r="Q121" s="11" t="s">
        <v>226</v>
      </c>
      <c r="R121" t="s">
        <v>230</v>
      </c>
    </row>
    <row r="122" spans="1:19" x14ac:dyDescent="0.25">
      <c r="A122" s="1" t="s">
        <v>147</v>
      </c>
      <c r="B122" s="1" t="s">
        <v>148</v>
      </c>
      <c r="C122" s="2">
        <v>1582</v>
      </c>
      <c r="D122" s="2">
        <v>1574</v>
      </c>
      <c r="E122" s="14">
        <v>99.494310998735784</v>
      </c>
      <c r="F122" s="2">
        <v>7</v>
      </c>
      <c r="G122" s="14">
        <v>0.44247787610619471</v>
      </c>
      <c r="H122" s="2">
        <v>1</v>
      </c>
      <c r="I122" s="14">
        <v>6.321112515802782E-2</v>
      </c>
      <c r="J122" s="2">
        <v>0</v>
      </c>
      <c r="K122" s="14">
        <v>0</v>
      </c>
      <c r="L122" s="2">
        <v>1223</v>
      </c>
      <c r="M122" s="2">
        <v>359</v>
      </c>
      <c r="N122" s="2">
        <v>0</v>
      </c>
      <c r="P122" t="s">
        <v>226</v>
      </c>
      <c r="Q122" s="11" t="s">
        <v>226</v>
      </c>
      <c r="R122" t="s">
        <v>230</v>
      </c>
    </row>
    <row r="123" spans="1:19" x14ac:dyDescent="0.25">
      <c r="A123" s="1" t="s">
        <v>147</v>
      </c>
      <c r="B123" s="1" t="s">
        <v>149</v>
      </c>
      <c r="C123" s="2">
        <v>1347</v>
      </c>
      <c r="D123" s="2">
        <v>1288</v>
      </c>
      <c r="E123" s="14">
        <v>95.619896065330366</v>
      </c>
      <c r="F123" s="2">
        <v>51</v>
      </c>
      <c r="G123" s="14">
        <v>3.7861915367483299</v>
      </c>
      <c r="H123" s="2">
        <v>8</v>
      </c>
      <c r="I123" s="14">
        <v>0.59391239792130657</v>
      </c>
      <c r="J123" s="2">
        <v>0</v>
      </c>
      <c r="K123" s="14">
        <v>0</v>
      </c>
      <c r="L123" s="2">
        <v>871</v>
      </c>
      <c r="M123" s="2">
        <v>476</v>
      </c>
      <c r="N123" s="2">
        <v>0</v>
      </c>
      <c r="P123" t="s">
        <v>226</v>
      </c>
      <c r="Q123" s="11" t="s">
        <v>226</v>
      </c>
      <c r="R123" t="s">
        <v>230</v>
      </c>
    </row>
    <row r="124" spans="1:19" x14ac:dyDescent="0.25">
      <c r="A124" s="4" t="s">
        <v>109</v>
      </c>
      <c r="B124" s="4" t="s">
        <v>202</v>
      </c>
      <c r="C124" s="5">
        <v>105</v>
      </c>
      <c r="D124" s="5">
        <v>103</v>
      </c>
      <c r="E124" s="15">
        <v>98.095238095238088</v>
      </c>
      <c r="F124" s="5">
        <v>2</v>
      </c>
      <c r="G124" s="15">
        <v>1.9047619047619049</v>
      </c>
      <c r="H124" s="5">
        <v>0</v>
      </c>
      <c r="I124" s="15">
        <v>0</v>
      </c>
      <c r="J124" s="5">
        <v>0</v>
      </c>
      <c r="K124" s="15">
        <v>0</v>
      </c>
      <c r="L124" s="5">
        <v>74</v>
      </c>
      <c r="M124" s="5">
        <v>31</v>
      </c>
      <c r="N124" s="5">
        <v>0</v>
      </c>
      <c r="P124" t="s">
        <v>226</v>
      </c>
      <c r="Q124" s="11" t="s">
        <v>226</v>
      </c>
      <c r="R124" t="s">
        <v>230</v>
      </c>
    </row>
    <row r="125" spans="1:19" x14ac:dyDescent="0.25">
      <c r="A125" s="1" t="s">
        <v>109</v>
      </c>
      <c r="B125" s="1" t="s">
        <v>110</v>
      </c>
      <c r="C125" s="2">
        <v>558</v>
      </c>
      <c r="D125" s="2">
        <v>547</v>
      </c>
      <c r="E125" s="14">
        <v>98.028673835125446</v>
      </c>
      <c r="F125" s="2">
        <v>11</v>
      </c>
      <c r="G125" s="14">
        <v>1.9713261648745519</v>
      </c>
      <c r="H125" s="2">
        <v>0</v>
      </c>
      <c r="I125" s="14">
        <v>0</v>
      </c>
      <c r="J125" s="2">
        <v>0</v>
      </c>
      <c r="K125" s="14">
        <v>0</v>
      </c>
      <c r="L125" s="2">
        <v>463</v>
      </c>
      <c r="M125" s="2">
        <v>95</v>
      </c>
      <c r="N125" s="2">
        <v>0</v>
      </c>
      <c r="P125" t="s">
        <v>226</v>
      </c>
      <c r="Q125" s="11" t="s">
        <v>226</v>
      </c>
      <c r="R125" t="s">
        <v>230</v>
      </c>
    </row>
    <row r="126" spans="1:19" x14ac:dyDescent="0.25">
      <c r="A126" s="1" t="s">
        <v>44</v>
      </c>
      <c r="B126" s="1" t="s">
        <v>45</v>
      </c>
      <c r="C126" s="2">
        <v>736</v>
      </c>
      <c r="D126" s="2">
        <v>736</v>
      </c>
      <c r="E126" s="14">
        <v>100</v>
      </c>
      <c r="F126" s="2">
        <v>0</v>
      </c>
      <c r="G126" s="14">
        <v>0</v>
      </c>
      <c r="H126" s="2">
        <v>0</v>
      </c>
      <c r="I126" s="14">
        <v>0</v>
      </c>
      <c r="J126" s="2">
        <v>0</v>
      </c>
      <c r="K126" s="14">
        <v>0</v>
      </c>
      <c r="L126" s="2">
        <v>535</v>
      </c>
      <c r="M126" s="2">
        <v>201</v>
      </c>
      <c r="N126" s="2">
        <v>0</v>
      </c>
      <c r="P126" t="s">
        <v>226</v>
      </c>
      <c r="Q126" s="11" t="s">
        <v>226</v>
      </c>
      <c r="R126" t="s">
        <v>228</v>
      </c>
    </row>
    <row r="127" spans="1:19" x14ac:dyDescent="0.25">
      <c r="A127" s="4" t="s">
        <v>92</v>
      </c>
      <c r="B127" s="4" t="s">
        <v>203</v>
      </c>
      <c r="C127" s="5">
        <v>1126</v>
      </c>
      <c r="D127" s="5">
        <v>1126</v>
      </c>
      <c r="E127" s="15">
        <v>100</v>
      </c>
      <c r="F127" s="5">
        <v>0</v>
      </c>
      <c r="G127" s="15">
        <v>0</v>
      </c>
      <c r="H127" s="5">
        <v>0</v>
      </c>
      <c r="I127" s="15">
        <v>0</v>
      </c>
      <c r="J127" s="5">
        <v>0</v>
      </c>
      <c r="K127" s="15">
        <v>0</v>
      </c>
      <c r="L127" s="5">
        <v>920</v>
      </c>
      <c r="M127" s="5">
        <v>206</v>
      </c>
      <c r="N127" s="5">
        <v>0</v>
      </c>
      <c r="P127" t="s">
        <v>226</v>
      </c>
      <c r="Q127" s="11" t="s">
        <v>226</v>
      </c>
      <c r="R127" t="s">
        <v>230</v>
      </c>
    </row>
    <row r="128" spans="1:19" x14ac:dyDescent="0.25">
      <c r="A128" s="4" t="s">
        <v>92</v>
      </c>
      <c r="B128" s="4" t="s">
        <v>204</v>
      </c>
      <c r="C128" s="5">
        <v>1022</v>
      </c>
      <c r="D128" s="5">
        <v>1016</v>
      </c>
      <c r="E128" s="15">
        <v>99.412915851272004</v>
      </c>
      <c r="F128" s="5">
        <v>6</v>
      </c>
      <c r="G128" s="15">
        <v>0.58708414872798431</v>
      </c>
      <c r="H128" s="5">
        <v>0</v>
      </c>
      <c r="I128" s="15">
        <v>0</v>
      </c>
      <c r="J128" s="5">
        <v>0</v>
      </c>
      <c r="K128" s="15">
        <v>0</v>
      </c>
      <c r="L128" s="5">
        <v>924</v>
      </c>
      <c r="M128" s="5">
        <v>98</v>
      </c>
      <c r="N128" s="5">
        <v>0</v>
      </c>
      <c r="P128" t="s">
        <v>226</v>
      </c>
      <c r="Q128" s="11" t="s">
        <v>226</v>
      </c>
      <c r="R128" t="s">
        <v>230</v>
      </c>
    </row>
    <row r="129" spans="1:19" x14ac:dyDescent="0.25">
      <c r="A129" s="4" t="s">
        <v>92</v>
      </c>
      <c r="B129" s="4" t="s">
        <v>205</v>
      </c>
      <c r="C129" s="5">
        <v>670</v>
      </c>
      <c r="D129" s="5">
        <v>662</v>
      </c>
      <c r="E129" s="15">
        <v>98.805970149253724</v>
      </c>
      <c r="F129" s="5">
        <v>0</v>
      </c>
      <c r="G129" s="15">
        <v>0</v>
      </c>
      <c r="H129" s="5">
        <v>0</v>
      </c>
      <c r="I129" s="15">
        <v>0</v>
      </c>
      <c r="J129" s="5">
        <v>8</v>
      </c>
      <c r="K129" s="15">
        <v>1.1940298507462688</v>
      </c>
      <c r="L129" s="5">
        <v>622</v>
      </c>
      <c r="M129" s="5">
        <v>48</v>
      </c>
      <c r="N129" s="5">
        <v>0</v>
      </c>
      <c r="P129" t="s">
        <v>225</v>
      </c>
      <c r="Q129" s="11" t="s">
        <v>221</v>
      </c>
      <c r="R129" t="s">
        <v>230</v>
      </c>
    </row>
    <row r="130" spans="1:19" x14ac:dyDescent="0.25">
      <c r="A130" s="1" t="s">
        <v>92</v>
      </c>
      <c r="B130" s="1" t="s">
        <v>93</v>
      </c>
      <c r="C130" s="2">
        <v>1098</v>
      </c>
      <c r="D130" s="2">
        <v>1081</v>
      </c>
      <c r="E130" s="14">
        <v>98.451730418943527</v>
      </c>
      <c r="F130" s="2">
        <v>17</v>
      </c>
      <c r="G130" s="14">
        <v>1.5482695810564664</v>
      </c>
      <c r="H130" s="2">
        <v>0</v>
      </c>
      <c r="I130" s="14">
        <v>0</v>
      </c>
      <c r="J130" s="2">
        <v>0</v>
      </c>
      <c r="K130" s="14">
        <v>0</v>
      </c>
      <c r="L130" s="2">
        <v>923</v>
      </c>
      <c r="M130" s="2">
        <v>175</v>
      </c>
      <c r="N130" s="2">
        <v>0</v>
      </c>
      <c r="P130" t="s">
        <v>226</v>
      </c>
      <c r="Q130" s="11" t="s">
        <v>226</v>
      </c>
      <c r="R130" t="s">
        <v>230</v>
      </c>
    </row>
    <row r="131" spans="1:19" x14ac:dyDescent="0.25">
      <c r="A131" s="1" t="s">
        <v>124</v>
      </c>
      <c r="B131" s="1" t="s">
        <v>125</v>
      </c>
      <c r="C131" s="2">
        <v>1070</v>
      </c>
      <c r="D131" s="2">
        <v>1025</v>
      </c>
      <c r="E131" s="14">
        <v>95.794392523364493</v>
      </c>
      <c r="F131" s="2">
        <v>3</v>
      </c>
      <c r="G131" s="14">
        <v>0.28037383177570091</v>
      </c>
      <c r="H131" s="2">
        <v>29</v>
      </c>
      <c r="I131" s="14">
        <v>2.7102803738317758</v>
      </c>
      <c r="J131" s="2">
        <v>13</v>
      </c>
      <c r="K131" s="14">
        <v>1.2149532710280373</v>
      </c>
      <c r="L131" s="2">
        <v>726</v>
      </c>
      <c r="M131" s="2">
        <v>344</v>
      </c>
      <c r="N131" s="2">
        <v>0</v>
      </c>
      <c r="P131" t="s">
        <v>226</v>
      </c>
      <c r="Q131" s="11" t="s">
        <v>226</v>
      </c>
      <c r="R131" t="s">
        <v>230</v>
      </c>
    </row>
    <row r="132" spans="1:19" x14ac:dyDescent="0.25">
      <c r="A132" s="1" t="s">
        <v>124</v>
      </c>
      <c r="B132" s="1" t="s">
        <v>126</v>
      </c>
      <c r="C132" s="2">
        <v>1190</v>
      </c>
      <c r="D132" s="2">
        <v>1134</v>
      </c>
      <c r="E132" s="14">
        <v>95.294117647058812</v>
      </c>
      <c r="F132" s="2">
        <v>22</v>
      </c>
      <c r="G132" s="14">
        <v>1.8487394957983194</v>
      </c>
      <c r="H132" s="2">
        <v>34</v>
      </c>
      <c r="I132" s="14">
        <v>2.8571428571428572</v>
      </c>
      <c r="J132" s="2">
        <v>0</v>
      </c>
      <c r="K132" s="14">
        <v>0</v>
      </c>
      <c r="L132" s="2">
        <v>993</v>
      </c>
      <c r="M132" s="2">
        <v>197</v>
      </c>
      <c r="N132" s="2">
        <v>0</v>
      </c>
      <c r="P132" t="s">
        <v>226</v>
      </c>
      <c r="Q132" s="11" t="s">
        <v>226</v>
      </c>
      <c r="R132" t="s">
        <v>230</v>
      </c>
    </row>
    <row r="133" spans="1:19" x14ac:dyDescent="0.25">
      <c r="A133" s="1" t="s">
        <v>124</v>
      </c>
      <c r="B133" s="1" t="s">
        <v>151</v>
      </c>
      <c r="C133" s="2">
        <v>990</v>
      </c>
      <c r="D133" s="2">
        <v>933</v>
      </c>
      <c r="E133" s="14">
        <v>94.242424242424235</v>
      </c>
      <c r="F133" s="2">
        <v>1</v>
      </c>
      <c r="G133" s="14">
        <v>0.10101010101010101</v>
      </c>
      <c r="H133" s="2">
        <v>56</v>
      </c>
      <c r="I133" s="14">
        <v>5.6565656565656566</v>
      </c>
      <c r="J133" s="2">
        <v>0</v>
      </c>
      <c r="K133" s="14">
        <v>0</v>
      </c>
      <c r="L133" s="2">
        <v>596</v>
      </c>
      <c r="M133" s="2">
        <v>394</v>
      </c>
      <c r="N133" s="2">
        <v>0</v>
      </c>
      <c r="P133" t="s">
        <v>226</v>
      </c>
      <c r="Q133" s="11" t="s">
        <v>226</v>
      </c>
      <c r="R133" t="s">
        <v>230</v>
      </c>
    </row>
    <row r="134" spans="1:19" x14ac:dyDescent="0.25">
      <c r="A134" s="1" t="s">
        <v>124</v>
      </c>
      <c r="B134" s="1" t="s">
        <v>155</v>
      </c>
      <c r="C134" s="2">
        <v>529</v>
      </c>
      <c r="D134" s="2">
        <v>483</v>
      </c>
      <c r="E134" s="14">
        <v>91.304347826086953</v>
      </c>
      <c r="F134" s="2">
        <v>20</v>
      </c>
      <c r="G134" s="14">
        <v>3.7807183364839321</v>
      </c>
      <c r="H134" s="2">
        <v>26</v>
      </c>
      <c r="I134" s="14">
        <v>4.9149338374291114</v>
      </c>
      <c r="J134" s="2">
        <v>0</v>
      </c>
      <c r="K134" s="14">
        <v>0</v>
      </c>
      <c r="L134" s="2">
        <v>429</v>
      </c>
      <c r="M134" s="2">
        <v>100</v>
      </c>
      <c r="N134" s="2">
        <v>0</v>
      </c>
      <c r="P134" t="s">
        <v>226</v>
      </c>
      <c r="Q134" s="11" t="s">
        <v>226</v>
      </c>
      <c r="R134" t="s">
        <v>230</v>
      </c>
    </row>
    <row r="135" spans="1:19" x14ac:dyDescent="0.25">
      <c r="A135" s="4" t="s">
        <v>124</v>
      </c>
      <c r="B135" s="4" t="s">
        <v>206</v>
      </c>
      <c r="C135" s="5">
        <v>278</v>
      </c>
      <c r="D135" s="5">
        <v>240</v>
      </c>
      <c r="E135" s="15">
        <v>86.330935251798564</v>
      </c>
      <c r="F135" s="5">
        <v>2</v>
      </c>
      <c r="G135" s="15">
        <v>0.71942446043165476</v>
      </c>
      <c r="H135" s="5">
        <v>21</v>
      </c>
      <c r="I135" s="15">
        <v>7.5539568345323742</v>
      </c>
      <c r="J135" s="5">
        <v>15</v>
      </c>
      <c r="K135" s="15">
        <v>5.3956834532374103</v>
      </c>
      <c r="L135" s="5">
        <v>210</v>
      </c>
      <c r="M135" s="5">
        <v>68</v>
      </c>
      <c r="N135" s="5">
        <v>0</v>
      </c>
      <c r="P135" t="s">
        <v>226</v>
      </c>
      <c r="Q135" s="11" t="s">
        <v>226</v>
      </c>
      <c r="R135" t="s">
        <v>230</v>
      </c>
    </row>
    <row r="136" spans="1:19" x14ac:dyDescent="0.25">
      <c r="A136" s="1" t="s">
        <v>24</v>
      </c>
      <c r="B136" s="1" t="s">
        <v>25</v>
      </c>
      <c r="C136" s="2">
        <v>670</v>
      </c>
      <c r="D136" s="2">
        <v>639</v>
      </c>
      <c r="E136" s="14">
        <v>95.373134328358205</v>
      </c>
      <c r="F136" s="2">
        <v>31</v>
      </c>
      <c r="G136" s="14">
        <v>4.6268656716417906</v>
      </c>
      <c r="H136" s="2">
        <v>0</v>
      </c>
      <c r="I136" s="14">
        <v>0</v>
      </c>
      <c r="J136" s="2">
        <v>0</v>
      </c>
      <c r="K136" s="14">
        <v>0</v>
      </c>
      <c r="L136" s="2">
        <v>466</v>
      </c>
      <c r="M136" s="2">
        <v>204</v>
      </c>
      <c r="N136" s="2">
        <v>0</v>
      </c>
      <c r="O136" s="6">
        <v>18</v>
      </c>
      <c r="P136" t="s">
        <v>226</v>
      </c>
      <c r="Q136" s="11" t="s">
        <v>226</v>
      </c>
      <c r="R136" t="s">
        <v>230</v>
      </c>
      <c r="S136" s="16">
        <f>O136/C136*100</f>
        <v>2.6865671641791042</v>
      </c>
    </row>
    <row r="137" spans="1:19" x14ac:dyDescent="0.25">
      <c r="A137" s="4" t="s">
        <v>24</v>
      </c>
      <c r="B137" s="4" t="s">
        <v>207</v>
      </c>
      <c r="C137" s="5">
        <v>65</v>
      </c>
      <c r="D137" s="5">
        <v>34</v>
      </c>
      <c r="E137" s="15">
        <v>52.307692307692314</v>
      </c>
      <c r="F137" s="5">
        <v>31</v>
      </c>
      <c r="G137" s="15">
        <v>47.692307692307693</v>
      </c>
      <c r="H137" s="5">
        <v>0</v>
      </c>
      <c r="I137" s="15">
        <v>0</v>
      </c>
      <c r="J137" s="5">
        <v>0</v>
      </c>
      <c r="K137" s="15">
        <v>0</v>
      </c>
      <c r="L137" s="5">
        <v>0</v>
      </c>
      <c r="M137" s="5">
        <v>65</v>
      </c>
      <c r="N137" s="5">
        <v>0</v>
      </c>
      <c r="O137" s="8">
        <v>0</v>
      </c>
      <c r="P137" t="s">
        <v>226</v>
      </c>
      <c r="Q137" s="11" t="s">
        <v>226</v>
      </c>
      <c r="R137" t="s">
        <v>230</v>
      </c>
    </row>
    <row r="138" spans="1:19" x14ac:dyDescent="0.25">
      <c r="A138" s="4" t="s">
        <v>24</v>
      </c>
      <c r="B138" s="4" t="s">
        <v>208</v>
      </c>
      <c r="C138" s="5">
        <v>273</v>
      </c>
      <c r="D138" s="5">
        <v>273</v>
      </c>
      <c r="E138" s="15">
        <v>100</v>
      </c>
      <c r="F138" s="5">
        <v>0</v>
      </c>
      <c r="G138" s="15">
        <v>0</v>
      </c>
      <c r="H138" s="5">
        <v>0</v>
      </c>
      <c r="I138" s="15">
        <v>0</v>
      </c>
      <c r="J138" s="5">
        <v>0</v>
      </c>
      <c r="K138" s="15">
        <v>0</v>
      </c>
      <c r="L138" s="5">
        <v>214</v>
      </c>
      <c r="M138" s="5">
        <v>59</v>
      </c>
      <c r="N138" s="5">
        <v>0</v>
      </c>
      <c r="O138" s="8">
        <v>12</v>
      </c>
      <c r="P138" t="s">
        <v>226</v>
      </c>
      <c r="Q138" s="11" t="s">
        <v>226</v>
      </c>
      <c r="R138" t="s">
        <v>230</v>
      </c>
      <c r="S138" s="16">
        <f>O138/C138*100</f>
        <v>4.395604395604396</v>
      </c>
    </row>
    <row r="139" spans="1:19" x14ac:dyDescent="0.25">
      <c r="A139" s="1" t="s">
        <v>32</v>
      </c>
      <c r="B139" s="1" t="s">
        <v>33</v>
      </c>
      <c r="C139" s="2">
        <v>527</v>
      </c>
      <c r="D139" s="2">
        <v>468</v>
      </c>
      <c r="E139" s="14">
        <v>88.804554079696402</v>
      </c>
      <c r="F139" s="2">
        <v>59</v>
      </c>
      <c r="G139" s="14">
        <v>11.195445920303605</v>
      </c>
      <c r="H139" s="2">
        <v>0</v>
      </c>
      <c r="I139" s="14">
        <v>0</v>
      </c>
      <c r="J139" s="2">
        <v>0</v>
      </c>
      <c r="K139" s="14">
        <v>0</v>
      </c>
      <c r="L139" s="2">
        <v>318</v>
      </c>
      <c r="M139" s="2">
        <v>209</v>
      </c>
      <c r="N139" s="2">
        <v>0</v>
      </c>
      <c r="O139" s="6">
        <v>6</v>
      </c>
      <c r="P139" t="s">
        <v>226</v>
      </c>
      <c r="Q139" s="11" t="s">
        <v>226</v>
      </c>
      <c r="R139" t="s">
        <v>230</v>
      </c>
      <c r="S139" s="16">
        <f>O139/C139*100</f>
        <v>1.1385199240986716</v>
      </c>
    </row>
    <row r="140" spans="1:19" x14ac:dyDescent="0.25">
      <c r="A140" s="1" t="s">
        <v>32</v>
      </c>
      <c r="B140" s="1" t="s">
        <v>171</v>
      </c>
      <c r="C140" s="2">
        <v>423</v>
      </c>
      <c r="D140" s="2">
        <v>365</v>
      </c>
      <c r="E140" s="14">
        <v>86.288416075650119</v>
      </c>
      <c r="F140" s="2">
        <v>58</v>
      </c>
      <c r="G140" s="14">
        <v>13.711583924349883</v>
      </c>
      <c r="H140" s="2">
        <v>0</v>
      </c>
      <c r="I140" s="14">
        <v>0</v>
      </c>
      <c r="J140" s="2">
        <v>0</v>
      </c>
      <c r="K140" s="14">
        <v>0</v>
      </c>
      <c r="L140" s="2">
        <v>266</v>
      </c>
      <c r="M140" s="2">
        <v>157</v>
      </c>
      <c r="N140" s="2">
        <v>0</v>
      </c>
      <c r="O140" s="6">
        <v>0</v>
      </c>
      <c r="P140" t="s">
        <v>226</v>
      </c>
      <c r="Q140" s="11" t="s">
        <v>226</v>
      </c>
      <c r="R140" t="s">
        <v>230</v>
      </c>
    </row>
    <row r="141" spans="1:19" x14ac:dyDescent="0.25">
      <c r="A141" s="4" t="s">
        <v>90</v>
      </c>
      <c r="B141" s="4" t="s">
        <v>209</v>
      </c>
      <c r="C141" s="5">
        <v>343</v>
      </c>
      <c r="D141" s="5">
        <v>343</v>
      </c>
      <c r="E141" s="15">
        <v>100</v>
      </c>
      <c r="F141" s="5">
        <v>0</v>
      </c>
      <c r="G141" s="15">
        <v>0</v>
      </c>
      <c r="H141" s="5">
        <v>0</v>
      </c>
      <c r="I141" s="15">
        <v>0</v>
      </c>
      <c r="J141" s="5">
        <v>0</v>
      </c>
      <c r="K141" s="15">
        <v>0</v>
      </c>
      <c r="L141" s="5">
        <v>296</v>
      </c>
      <c r="M141" s="5">
        <v>47</v>
      </c>
      <c r="N141" s="5">
        <v>0</v>
      </c>
      <c r="P141" t="s">
        <v>226</v>
      </c>
      <c r="Q141" s="11" t="s">
        <v>226</v>
      </c>
      <c r="R141" t="s">
        <v>230</v>
      </c>
    </row>
    <row r="142" spans="1:19" x14ac:dyDescent="0.25">
      <c r="A142" s="4" t="s">
        <v>90</v>
      </c>
      <c r="B142" s="4" t="s">
        <v>210</v>
      </c>
      <c r="C142" s="5">
        <v>548</v>
      </c>
      <c r="D142" s="5">
        <v>548</v>
      </c>
      <c r="E142" s="15">
        <v>100</v>
      </c>
      <c r="F142" s="5">
        <v>0</v>
      </c>
      <c r="G142" s="15">
        <v>0</v>
      </c>
      <c r="H142" s="5">
        <v>0</v>
      </c>
      <c r="I142" s="15">
        <v>0</v>
      </c>
      <c r="J142" s="5">
        <v>0</v>
      </c>
      <c r="K142" s="15">
        <v>0</v>
      </c>
      <c r="L142" s="5">
        <v>488</v>
      </c>
      <c r="M142" s="5">
        <v>60</v>
      </c>
      <c r="N142" s="5">
        <v>0</v>
      </c>
      <c r="P142" t="s">
        <v>226</v>
      </c>
      <c r="Q142" s="11" t="s">
        <v>226</v>
      </c>
      <c r="R142" t="s">
        <v>230</v>
      </c>
    </row>
    <row r="143" spans="1:19" x14ac:dyDescent="0.25">
      <c r="A143" s="1" t="s">
        <v>90</v>
      </c>
      <c r="B143" s="1" t="s">
        <v>91</v>
      </c>
      <c r="C143" s="2">
        <v>394</v>
      </c>
      <c r="D143" s="2">
        <v>394</v>
      </c>
      <c r="E143" s="14">
        <v>100</v>
      </c>
      <c r="F143" s="2">
        <v>0</v>
      </c>
      <c r="G143" s="14">
        <v>0</v>
      </c>
      <c r="H143" s="2">
        <v>0</v>
      </c>
      <c r="I143" s="14">
        <v>0</v>
      </c>
      <c r="J143" s="2">
        <v>0</v>
      </c>
      <c r="K143" s="14">
        <v>0</v>
      </c>
      <c r="L143" s="2">
        <v>270</v>
      </c>
      <c r="M143" s="2">
        <v>124</v>
      </c>
      <c r="N143" s="2">
        <v>0</v>
      </c>
      <c r="P143" t="s">
        <v>226</v>
      </c>
      <c r="Q143" s="11" t="s">
        <v>226</v>
      </c>
      <c r="R143" t="s">
        <v>230</v>
      </c>
    </row>
    <row r="144" spans="1:19" x14ac:dyDescent="0.25">
      <c r="A144" s="1" t="s">
        <v>90</v>
      </c>
      <c r="B144" s="1" t="s">
        <v>94</v>
      </c>
      <c r="C144" s="2">
        <v>619</v>
      </c>
      <c r="D144" s="2">
        <v>619</v>
      </c>
      <c r="E144" s="14">
        <v>100</v>
      </c>
      <c r="F144" s="2">
        <v>0</v>
      </c>
      <c r="G144" s="14">
        <v>0</v>
      </c>
      <c r="H144" s="2">
        <v>0</v>
      </c>
      <c r="I144" s="14">
        <v>0</v>
      </c>
      <c r="J144" s="2">
        <v>0</v>
      </c>
      <c r="K144" s="14">
        <v>0</v>
      </c>
      <c r="L144" s="2">
        <v>516</v>
      </c>
      <c r="M144" s="2">
        <v>103</v>
      </c>
      <c r="N144" s="2">
        <v>0</v>
      </c>
      <c r="P144" t="s">
        <v>226</v>
      </c>
      <c r="Q144" s="11" t="s">
        <v>226</v>
      </c>
      <c r="R144" t="s">
        <v>230</v>
      </c>
    </row>
    <row r="145" spans="1:19" x14ac:dyDescent="0.25">
      <c r="A145" s="1" t="s">
        <v>90</v>
      </c>
      <c r="B145" s="1" t="s">
        <v>156</v>
      </c>
      <c r="C145" s="2">
        <v>1165</v>
      </c>
      <c r="D145" s="2">
        <v>1165</v>
      </c>
      <c r="E145" s="14">
        <v>100</v>
      </c>
      <c r="F145" s="2">
        <v>0</v>
      </c>
      <c r="G145" s="14">
        <v>0</v>
      </c>
      <c r="H145" s="2">
        <v>0</v>
      </c>
      <c r="I145" s="14">
        <v>0</v>
      </c>
      <c r="J145" s="2">
        <v>0</v>
      </c>
      <c r="K145" s="14">
        <v>0</v>
      </c>
      <c r="L145" s="2">
        <v>1041</v>
      </c>
      <c r="M145" s="2">
        <v>124</v>
      </c>
      <c r="N145" s="2">
        <v>0</v>
      </c>
      <c r="P145" t="s">
        <v>226</v>
      </c>
      <c r="Q145" s="11" t="s">
        <v>226</v>
      </c>
      <c r="R145" t="s">
        <v>230</v>
      </c>
    </row>
    <row r="146" spans="1:19" x14ac:dyDescent="0.25">
      <c r="A146" s="1" t="s">
        <v>28</v>
      </c>
      <c r="B146" s="1" t="s">
        <v>29</v>
      </c>
      <c r="C146" s="2">
        <v>1162</v>
      </c>
      <c r="D146" s="2">
        <v>1154</v>
      </c>
      <c r="E146" s="14">
        <v>99.311531841652325</v>
      </c>
      <c r="F146" s="2">
        <v>1</v>
      </c>
      <c r="G146" s="14">
        <v>8.6058519793459562E-2</v>
      </c>
      <c r="H146" s="2">
        <v>7</v>
      </c>
      <c r="I146" s="14">
        <v>0.60240963855421692</v>
      </c>
      <c r="J146" s="2">
        <v>0</v>
      </c>
      <c r="K146" s="14">
        <v>0</v>
      </c>
      <c r="L146" s="2">
        <v>1027</v>
      </c>
      <c r="M146" s="2">
        <v>135</v>
      </c>
      <c r="N146" s="2">
        <v>0</v>
      </c>
      <c r="P146" t="s">
        <v>226</v>
      </c>
      <c r="Q146" s="11" t="s">
        <v>226</v>
      </c>
      <c r="R146" t="s">
        <v>230</v>
      </c>
    </row>
    <row r="147" spans="1:19" x14ac:dyDescent="0.25">
      <c r="A147" s="4" t="s">
        <v>28</v>
      </c>
      <c r="B147" s="4" t="s">
        <v>211</v>
      </c>
      <c r="C147" s="5">
        <v>392</v>
      </c>
      <c r="D147" s="5">
        <v>368</v>
      </c>
      <c r="E147" s="15">
        <v>93.877551020408163</v>
      </c>
      <c r="F147" s="5">
        <v>19</v>
      </c>
      <c r="G147" s="15">
        <v>4.8469387755102042</v>
      </c>
      <c r="H147" s="5">
        <v>0</v>
      </c>
      <c r="I147" s="15">
        <v>0</v>
      </c>
      <c r="J147" s="5">
        <v>5</v>
      </c>
      <c r="K147" s="15">
        <v>1.2755102040816326</v>
      </c>
      <c r="L147" s="5">
        <v>321</v>
      </c>
      <c r="M147" s="5">
        <v>71</v>
      </c>
      <c r="N147" s="5">
        <v>1</v>
      </c>
      <c r="P147" t="s">
        <v>226</v>
      </c>
      <c r="Q147" s="11" t="s">
        <v>226</v>
      </c>
      <c r="R147" t="s">
        <v>230</v>
      </c>
    </row>
    <row r="148" spans="1:19" x14ac:dyDescent="0.25">
      <c r="A148" s="4" t="s">
        <v>28</v>
      </c>
      <c r="B148" s="4" t="s">
        <v>212</v>
      </c>
      <c r="C148" s="5">
        <v>701</v>
      </c>
      <c r="D148" s="5">
        <v>685</v>
      </c>
      <c r="E148" s="15">
        <v>97.717546362339519</v>
      </c>
      <c r="F148" s="5">
        <v>16</v>
      </c>
      <c r="G148" s="15">
        <v>2.2824536376604851</v>
      </c>
      <c r="H148" s="5">
        <v>0</v>
      </c>
      <c r="I148" s="15">
        <v>0</v>
      </c>
      <c r="J148" s="5">
        <v>0</v>
      </c>
      <c r="K148" s="15">
        <v>0</v>
      </c>
      <c r="L148" s="5">
        <v>625</v>
      </c>
      <c r="M148" s="5">
        <v>76</v>
      </c>
      <c r="N148" s="5">
        <v>0</v>
      </c>
      <c r="P148" t="s">
        <v>226</v>
      </c>
      <c r="Q148" s="11" t="s">
        <v>226</v>
      </c>
      <c r="R148" t="s">
        <v>230</v>
      </c>
    </row>
    <row r="149" spans="1:19" x14ac:dyDescent="0.25">
      <c r="A149" s="1" t="s">
        <v>28</v>
      </c>
      <c r="B149" s="1" t="s">
        <v>152</v>
      </c>
      <c r="C149" s="2">
        <v>1461</v>
      </c>
      <c r="D149" s="2">
        <v>1458</v>
      </c>
      <c r="E149" s="14">
        <v>99.794661190965101</v>
      </c>
      <c r="F149" s="2">
        <v>2</v>
      </c>
      <c r="G149" s="14">
        <v>0.13689253935660506</v>
      </c>
      <c r="H149" s="2">
        <v>0</v>
      </c>
      <c r="I149" s="14">
        <v>0</v>
      </c>
      <c r="J149" s="2">
        <v>1</v>
      </c>
      <c r="K149" s="14">
        <v>6.8446269678302529E-2</v>
      </c>
      <c r="L149" s="2">
        <v>1255</v>
      </c>
      <c r="M149" s="2">
        <v>206</v>
      </c>
      <c r="N149" s="2">
        <v>1</v>
      </c>
      <c r="P149" t="s">
        <v>226</v>
      </c>
      <c r="Q149" s="11" t="s">
        <v>226</v>
      </c>
      <c r="R149" t="s">
        <v>230</v>
      </c>
    </row>
    <row r="150" spans="1:19" x14ac:dyDescent="0.25">
      <c r="A150" s="4" t="s">
        <v>28</v>
      </c>
      <c r="B150" s="4" t="s">
        <v>213</v>
      </c>
      <c r="C150" s="5">
        <v>20</v>
      </c>
      <c r="D150" s="5">
        <v>12</v>
      </c>
      <c r="E150" s="15">
        <v>60</v>
      </c>
      <c r="F150" s="5">
        <v>7</v>
      </c>
      <c r="G150" s="15">
        <v>35</v>
      </c>
      <c r="H150" s="5">
        <v>1</v>
      </c>
      <c r="I150" s="15">
        <v>5</v>
      </c>
      <c r="J150" s="5">
        <v>0</v>
      </c>
      <c r="K150" s="15">
        <v>0</v>
      </c>
      <c r="L150" s="5">
        <v>19</v>
      </c>
      <c r="M150" s="5">
        <v>1</v>
      </c>
      <c r="N150" s="5">
        <v>0</v>
      </c>
      <c r="P150" t="s">
        <v>226</v>
      </c>
      <c r="Q150" s="11" t="s">
        <v>226</v>
      </c>
      <c r="R150" t="s">
        <v>230</v>
      </c>
    </row>
    <row r="151" spans="1:19" x14ac:dyDescent="0.25">
      <c r="A151" s="4" t="s">
        <v>28</v>
      </c>
      <c r="B151" s="4" t="s">
        <v>214</v>
      </c>
      <c r="C151" s="5">
        <v>14</v>
      </c>
      <c r="D151" s="5">
        <v>8</v>
      </c>
      <c r="E151" s="15">
        <v>57.142857142857139</v>
      </c>
      <c r="F151" s="5">
        <v>5</v>
      </c>
      <c r="G151" s="15">
        <v>35.714285714285715</v>
      </c>
      <c r="H151" s="5">
        <v>1</v>
      </c>
      <c r="I151" s="15">
        <v>7.1428571428571423</v>
      </c>
      <c r="J151" s="5">
        <v>0</v>
      </c>
      <c r="K151" s="15">
        <v>0</v>
      </c>
      <c r="L151" s="5">
        <v>13</v>
      </c>
      <c r="M151" s="5">
        <v>1</v>
      </c>
      <c r="N151" s="5">
        <v>0</v>
      </c>
      <c r="P151" t="s">
        <v>226</v>
      </c>
      <c r="Q151" s="11" t="s">
        <v>226</v>
      </c>
      <c r="R151" t="s">
        <v>230</v>
      </c>
    </row>
    <row r="152" spans="1:19" x14ac:dyDescent="0.25">
      <c r="A152" s="4" t="s">
        <v>28</v>
      </c>
      <c r="B152" s="4" t="s">
        <v>215</v>
      </c>
      <c r="C152" s="5">
        <v>9</v>
      </c>
      <c r="D152" s="5">
        <v>3</v>
      </c>
      <c r="E152" s="15">
        <v>33.333333333333329</v>
      </c>
      <c r="F152" s="5">
        <v>6</v>
      </c>
      <c r="G152" s="15">
        <v>66.666666666666657</v>
      </c>
      <c r="H152" s="5">
        <v>0</v>
      </c>
      <c r="I152" s="15">
        <v>0</v>
      </c>
      <c r="J152" s="5">
        <v>0</v>
      </c>
      <c r="K152" s="15">
        <v>0</v>
      </c>
      <c r="L152" s="5">
        <v>9</v>
      </c>
      <c r="M152" s="5">
        <v>0</v>
      </c>
      <c r="N152" s="5">
        <v>0</v>
      </c>
      <c r="P152" t="s">
        <v>226</v>
      </c>
      <c r="Q152" s="11" t="s">
        <v>226</v>
      </c>
      <c r="R152" t="s">
        <v>230</v>
      </c>
    </row>
    <row r="153" spans="1:19" x14ac:dyDescent="0.25">
      <c r="A153" s="1" t="s">
        <v>140</v>
      </c>
      <c r="B153" s="1" t="s">
        <v>141</v>
      </c>
      <c r="C153" s="2">
        <v>2695</v>
      </c>
      <c r="D153" s="2">
        <v>2505</v>
      </c>
      <c r="E153" s="14">
        <v>92.949907235621524</v>
      </c>
      <c r="F153" s="2">
        <v>178</v>
      </c>
      <c r="G153" s="14">
        <v>6.6048237476808911</v>
      </c>
      <c r="H153" s="2">
        <v>6</v>
      </c>
      <c r="I153" s="14">
        <v>0.22263450834879409</v>
      </c>
      <c r="J153" s="2">
        <v>6</v>
      </c>
      <c r="K153" s="14">
        <v>0.22263450834879409</v>
      </c>
      <c r="L153" s="2">
        <v>2023</v>
      </c>
      <c r="M153" s="2">
        <v>672</v>
      </c>
      <c r="N153" s="2">
        <v>2</v>
      </c>
      <c r="O153" s="6">
        <v>12</v>
      </c>
      <c r="P153" t="s">
        <v>226</v>
      </c>
      <c r="Q153" s="11" t="s">
        <v>226</v>
      </c>
      <c r="R153" t="s">
        <v>230</v>
      </c>
      <c r="S153" s="16">
        <f>O153/C153*100</f>
        <v>0.44526901669758817</v>
      </c>
    </row>
    <row r="154" spans="1:19" x14ac:dyDescent="0.25">
      <c r="A154" s="1" t="s">
        <v>140</v>
      </c>
      <c r="B154" s="1" t="s">
        <v>158</v>
      </c>
      <c r="C154" s="2">
        <v>1994</v>
      </c>
      <c r="D154" s="2">
        <v>1946</v>
      </c>
      <c r="E154" s="14">
        <v>97.592778335005022</v>
      </c>
      <c r="F154" s="2">
        <v>48</v>
      </c>
      <c r="G154" s="14">
        <v>2.4072216649949847</v>
      </c>
      <c r="H154" s="2">
        <v>0</v>
      </c>
      <c r="I154" s="14">
        <v>0</v>
      </c>
      <c r="J154" s="2">
        <v>0</v>
      </c>
      <c r="K154" s="14">
        <v>0</v>
      </c>
      <c r="L154" s="2">
        <v>1603</v>
      </c>
      <c r="M154" s="2">
        <v>391</v>
      </c>
      <c r="N154" s="2">
        <v>4</v>
      </c>
      <c r="O154" s="6">
        <v>15</v>
      </c>
      <c r="P154" t="s">
        <v>226</v>
      </c>
      <c r="Q154" s="11" t="s">
        <v>226</v>
      </c>
      <c r="R154" t="s">
        <v>230</v>
      </c>
      <c r="S154" s="16">
        <f>O154/C154*100</f>
        <v>0.75225677031093274</v>
      </c>
    </row>
    <row r="155" spans="1:19" x14ac:dyDescent="0.25">
      <c r="A155" s="1" t="s">
        <v>71</v>
      </c>
      <c r="B155" s="1" t="s">
        <v>72</v>
      </c>
      <c r="C155" s="2">
        <v>2199</v>
      </c>
      <c r="D155" s="2">
        <v>2199</v>
      </c>
      <c r="E155" s="14">
        <v>100</v>
      </c>
      <c r="F155" s="2">
        <v>0</v>
      </c>
      <c r="G155" s="14">
        <v>0</v>
      </c>
      <c r="H155" s="2">
        <v>0</v>
      </c>
      <c r="I155" s="14">
        <v>0</v>
      </c>
      <c r="J155" s="2">
        <v>0</v>
      </c>
      <c r="K155" s="14">
        <v>0</v>
      </c>
      <c r="L155" s="2">
        <v>1876</v>
      </c>
      <c r="M155" s="2">
        <v>323</v>
      </c>
      <c r="N155" s="2">
        <v>0</v>
      </c>
      <c r="P155" t="s">
        <v>226</v>
      </c>
      <c r="Q155" s="11" t="s">
        <v>226</v>
      </c>
      <c r="R155" t="s">
        <v>230</v>
      </c>
    </row>
    <row r="156" spans="1:19" x14ac:dyDescent="0.25">
      <c r="A156" s="4" t="s">
        <v>71</v>
      </c>
      <c r="B156" s="4" t="s">
        <v>216</v>
      </c>
      <c r="C156" s="5">
        <v>1217</v>
      </c>
      <c r="D156" s="5">
        <v>1214</v>
      </c>
      <c r="E156" s="15">
        <v>99.753492193919485</v>
      </c>
      <c r="F156" s="5">
        <v>3</v>
      </c>
      <c r="G156" s="15">
        <v>0.24650780608052586</v>
      </c>
      <c r="H156" s="5">
        <v>0</v>
      </c>
      <c r="I156" s="15">
        <v>0</v>
      </c>
      <c r="J156" s="5">
        <v>0</v>
      </c>
      <c r="K156" s="15">
        <v>0</v>
      </c>
      <c r="L156" s="5">
        <v>1104</v>
      </c>
      <c r="M156" s="5">
        <v>113</v>
      </c>
      <c r="N156" s="5">
        <v>0</v>
      </c>
      <c r="P156" t="s">
        <v>226</v>
      </c>
      <c r="Q156" s="11" t="s">
        <v>226</v>
      </c>
      <c r="R156" t="s">
        <v>230</v>
      </c>
    </row>
    <row r="157" spans="1:19" x14ac:dyDescent="0.25">
      <c r="A157" s="4" t="s">
        <v>71</v>
      </c>
      <c r="B157" s="4" t="s">
        <v>217</v>
      </c>
      <c r="C157" s="5">
        <v>1395</v>
      </c>
      <c r="D157" s="5">
        <v>1393</v>
      </c>
      <c r="E157" s="15">
        <v>99.856630824372758</v>
      </c>
      <c r="F157" s="5">
        <v>2</v>
      </c>
      <c r="G157" s="15">
        <v>0.14336917562724014</v>
      </c>
      <c r="H157" s="5">
        <v>0</v>
      </c>
      <c r="I157" s="15">
        <v>0</v>
      </c>
      <c r="J157" s="5">
        <v>0</v>
      </c>
      <c r="K157" s="15">
        <v>0</v>
      </c>
      <c r="L157" s="5">
        <v>1166</v>
      </c>
      <c r="M157" s="5">
        <v>229</v>
      </c>
      <c r="N157" s="5">
        <v>0</v>
      </c>
      <c r="P157" t="s">
        <v>225</v>
      </c>
      <c r="Q157" s="11" t="s">
        <v>222</v>
      </c>
      <c r="R157" t="s">
        <v>230</v>
      </c>
    </row>
    <row r="158" spans="1:19" x14ac:dyDescent="0.25">
      <c r="Q158" s="11"/>
    </row>
  </sheetData>
  <autoFilter ref="A1:N157" xr:uid="{6696EC3E-C89D-4970-8FA8-9B87621EB892}"/>
  <sortState xmlns:xlrd2="http://schemas.microsoft.com/office/spreadsheetml/2017/richdata2" ref="A2:N161">
    <sortCondition ref="A2:A161"/>
    <sortCondition ref="B2:B161"/>
  </sortState>
  <pageMargins left="0.7" right="0.7" top="0.75" bottom="0.75" header="0.3" footer="0.3"/>
  <pageSetup scale="42" fitToHeight="0" orientation="landscape" r:id="rId1"/>
  <headerFooter>
    <oddHeader>&amp;R
PUC Project No. 56822
Staff's 1st; Q. Staff 1-56
Attachment 1
Page &amp;P of &amp;N</oddHeader>
  </headerFooter>
  <ignoredErrors>
    <ignoredError sqref="Q4 Q36:Q41 Q57:Q157 Q52:Q5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wMDYxNTQ8L1VzZXJOYW1lPjxEYXRlVGltZT44LzE1LzIwMjQgNToyODozNCBQTTwvRGF0ZVRpbWU+PExhYmVsU3RyaW5nPkFFUCBJbnRlcm5hbDwvTGFiZWxTdHJpbmc+PC9pdGVtPjwvbGFiZWxIaXN0b3J5Pg=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173AE6F4-A563-4309-9118-61D0F5281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D22DA0-A8B6-4540-A34C-0EDFA7CA8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5BBCA-5CF2-4EFC-839C-932042973FAF}">
  <ds:schemaRefs>
    <ds:schemaRef ds:uri="http://schemas.microsoft.com/office/2006/metadata/properties"/>
    <ds:schemaRef ds:uri="http://schemas.microsoft.com/office/infopath/2007/PartnerControls"/>
    <ds:schemaRef ds:uri="f88ffb1c-9230-4705-a789-27bae69f5829"/>
    <ds:schemaRef ds:uri="b6888f76-1100-40b0-929b-1efe9044426d"/>
  </ds:schemaRefs>
</ds:datastoreItem>
</file>

<file path=customXml/itemProps4.xml><?xml version="1.0" encoding="utf-8"?>
<ds:datastoreItem xmlns:ds="http://schemas.openxmlformats.org/officeDocument/2006/customXml" ds:itemID="{8E071E52-A60B-4810-B80D-0C1133C9BE5E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6290389B-7D6A-4D20-A1C7-A9016E1840C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 CC Dist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Boothe</dc:creator>
  <cp:lastModifiedBy>Jennifer J Frederick</cp:lastModifiedBy>
  <cp:lastPrinted>2024-08-28T20:43:43Z</cp:lastPrinted>
  <dcterms:created xsi:type="dcterms:W3CDTF">2024-08-15T17:27:35Z</dcterms:created>
  <dcterms:modified xsi:type="dcterms:W3CDTF">2024-08-28T20:44:11Z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21e02cb1-57da-4b6f-9701-5a6e6165ddc1</vt:lpwstr>
  </property>
  <property fmtid="{D5CDD505-2E9C-101B-9397-08002B2CF9AE}" pid="3" name="bjClsUserRVM">
    <vt:lpwstr>[]</vt:lpwstr>
  </property>
  <property fmtid="{D5CDD505-2E9C-101B-9397-08002B2CF9AE}" pid="4" name="bjSaver">
    <vt:lpwstr>xSbZlisBwtk1Kd/3XA5mqUlerO1Haq+6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{8E071E52-A60B-4810-B80D-0C1133C9BE5E}</vt:lpwstr>
  </property>
  <property fmtid="{D5CDD505-2E9C-101B-9397-08002B2CF9AE}" pid="12" name="ContentTypeId">
    <vt:lpwstr>0x0101004DF805D1E1DA4A49A223477D3B105720</vt:lpwstr>
  </property>
  <property fmtid="{D5CDD505-2E9C-101B-9397-08002B2CF9AE}" pid="13" name="MediaServiceImageTags">
    <vt:lpwstr/>
  </property>
</Properties>
</file>